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AIAL\Documents\SDA\2026\05_2026\"/>
    </mc:Choice>
  </mc:AlternateContent>
  <xr:revisionPtr revIDLastSave="0" documentId="13_ncr:1_{99FFF770-D44B-4AE5-B309-8F2AB758879E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REGISTRO" sheetId="1" r:id="rId1"/>
    <sheet name="RESIDUOS ENTREGADOS" sheetId="2" r:id="rId2"/>
    <sheet name="lista " sheetId="3" r:id="rId3"/>
  </sheets>
  <definedNames>
    <definedName name="_xlnm._FilterDatabase" localSheetId="0" hidden="1">REGISTRO!$A$1:$BB$504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l6gjwTwegSB75hHCwSa1Yalp/6gtlqbI9D+lgKSZqEY="/>
    </ext>
  </extLst>
</workbook>
</file>

<file path=xl/calcChain.xml><?xml version="1.0" encoding="utf-8"?>
<calcChain xmlns="http://schemas.openxmlformats.org/spreadsheetml/2006/main">
  <c r="S75" i="2" l="1"/>
  <c r="P75" i="2"/>
  <c r="O75" i="2"/>
  <c r="AY75" i="2"/>
  <c r="K75" i="2"/>
  <c r="K74" i="2"/>
  <c r="K73" i="2"/>
  <c r="O72" i="2"/>
  <c r="K72" i="2"/>
  <c r="K71" i="2"/>
  <c r="X70" i="2"/>
  <c r="K70" i="2"/>
  <c r="O69" i="2"/>
  <c r="K69" i="2"/>
  <c r="S67" i="2"/>
  <c r="S66" i="2"/>
  <c r="K66" i="2"/>
  <c r="O65" i="2"/>
  <c r="O64" i="2"/>
  <c r="R63" i="2"/>
  <c r="K63" i="2"/>
  <c r="K62" i="2"/>
  <c r="K61" i="2"/>
  <c r="K60" i="2"/>
  <c r="K59" i="2"/>
  <c r="O58" i="2"/>
  <c r="K58" i="2"/>
  <c r="K57" i="2"/>
  <c r="K55" i="2"/>
  <c r="S53" i="2"/>
  <c r="P53" i="2"/>
  <c r="O53" i="2"/>
  <c r="K53" i="2"/>
  <c r="S52" i="2"/>
  <c r="O52" i="2"/>
  <c r="K52" i="2"/>
  <c r="O51" i="2"/>
  <c r="AS51" i="2"/>
  <c r="K51" i="2"/>
  <c r="K50" i="2"/>
  <c r="K49" i="2"/>
  <c r="K48" i="2"/>
  <c r="S45" i="2"/>
  <c r="O45" i="2"/>
  <c r="K46" i="2"/>
  <c r="K44" i="2"/>
  <c r="S43" i="2"/>
  <c r="K42" i="2"/>
  <c r="K41" i="2"/>
  <c r="K40" i="2"/>
  <c r="S39" i="2"/>
  <c r="P39" i="2"/>
  <c r="O39" i="2"/>
  <c r="K39" i="2"/>
  <c r="K38" i="2"/>
  <c r="K37" i="2"/>
  <c r="K36" i="2"/>
  <c r="K35" i="2"/>
  <c r="O33" i="2"/>
  <c r="K32" i="2"/>
  <c r="S30" i="2"/>
  <c r="O30" i="2"/>
  <c r="K30" i="2"/>
  <c r="S29" i="2"/>
  <c r="P29" i="2"/>
  <c r="O29" i="2"/>
  <c r="K28" i="2"/>
  <c r="S27" i="2"/>
  <c r="K27" i="2"/>
  <c r="K26" i="2"/>
  <c r="K25" i="2"/>
  <c r="K23" i="2"/>
  <c r="K21" i="2"/>
  <c r="O22" i="2"/>
  <c r="K22" i="2"/>
  <c r="K19" i="2"/>
  <c r="S18" i="2"/>
  <c r="K18" i="2"/>
  <c r="S17" i="2"/>
  <c r="O17" i="2"/>
  <c r="K17" i="2"/>
  <c r="K14" i="2"/>
  <c r="K13" i="2"/>
  <c r="O12" i="2"/>
  <c r="O8" i="2"/>
  <c r="K8" i="2"/>
  <c r="K7" i="2"/>
  <c r="K6" i="2"/>
  <c r="O5" i="2"/>
  <c r="K5" i="2"/>
  <c r="S4" i="2"/>
  <c r="F4" i="2"/>
  <c r="G4" i="2"/>
  <c r="H4" i="2"/>
  <c r="I4" i="2"/>
  <c r="J4" i="2"/>
  <c r="K4" i="2"/>
  <c r="E10" i="2"/>
  <c r="F10" i="2"/>
  <c r="G10" i="2"/>
  <c r="H10" i="2"/>
  <c r="I10" i="2"/>
  <c r="J10" i="2"/>
  <c r="K10" i="2"/>
  <c r="E11" i="2"/>
  <c r="F11" i="2"/>
  <c r="G11" i="2"/>
  <c r="H11" i="2"/>
  <c r="I11" i="2"/>
  <c r="J11" i="2"/>
  <c r="K11" i="2"/>
  <c r="E12" i="2"/>
  <c r="F12" i="2"/>
  <c r="G12" i="2"/>
  <c r="H12" i="2"/>
  <c r="I12" i="2"/>
  <c r="J12" i="2"/>
  <c r="K12" i="2"/>
  <c r="E15" i="2"/>
  <c r="F15" i="2"/>
  <c r="G15" i="2"/>
  <c r="H15" i="2"/>
  <c r="I15" i="2"/>
  <c r="J15" i="2"/>
  <c r="K15" i="2"/>
  <c r="E16" i="2"/>
  <c r="F16" i="2"/>
  <c r="G16" i="2"/>
  <c r="H16" i="2"/>
  <c r="I16" i="2"/>
  <c r="J16" i="2"/>
  <c r="K16" i="2"/>
  <c r="E20" i="2"/>
  <c r="F20" i="2"/>
  <c r="G20" i="2"/>
  <c r="H20" i="2"/>
  <c r="I20" i="2"/>
  <c r="J20" i="2"/>
  <c r="K20" i="2"/>
  <c r="E24" i="2"/>
  <c r="F24" i="2"/>
  <c r="G24" i="2"/>
  <c r="H24" i="2"/>
  <c r="I24" i="2"/>
  <c r="J24" i="2"/>
  <c r="K24" i="2"/>
  <c r="F26" i="2"/>
  <c r="G26" i="2"/>
  <c r="H26" i="2"/>
  <c r="I26" i="2"/>
  <c r="F29" i="2"/>
  <c r="G29" i="2"/>
  <c r="H29" i="2"/>
  <c r="I29" i="2"/>
  <c r="J29" i="2"/>
  <c r="K29" i="2"/>
  <c r="E31" i="2"/>
  <c r="F31" i="2"/>
  <c r="G31" i="2"/>
  <c r="H31" i="2"/>
  <c r="J31" i="2"/>
  <c r="K31" i="2"/>
  <c r="E33" i="2"/>
  <c r="F33" i="2"/>
  <c r="G33" i="2"/>
  <c r="H33" i="2"/>
  <c r="I33" i="2"/>
  <c r="J33" i="2"/>
  <c r="K33" i="2"/>
  <c r="E34" i="2"/>
  <c r="F34" i="2"/>
  <c r="G34" i="2"/>
  <c r="H34" i="2"/>
  <c r="I34" i="2"/>
  <c r="J34" i="2"/>
  <c r="K34" i="2"/>
  <c r="E35" i="2"/>
  <c r="F35" i="2"/>
  <c r="G35" i="2"/>
  <c r="H35" i="2"/>
  <c r="I35" i="2"/>
  <c r="F43" i="2"/>
  <c r="G43" i="2"/>
  <c r="H43" i="2"/>
  <c r="J43" i="2"/>
  <c r="K43" i="2"/>
  <c r="E45" i="2"/>
  <c r="F45" i="2"/>
  <c r="G45" i="2"/>
  <c r="H45" i="2"/>
  <c r="I45" i="2"/>
  <c r="J45" i="2"/>
  <c r="K45" i="2"/>
  <c r="E51" i="2"/>
  <c r="F51" i="2"/>
  <c r="G51" i="2"/>
  <c r="E54" i="2"/>
  <c r="F54" i="2"/>
  <c r="G54" i="2"/>
  <c r="H54" i="2"/>
  <c r="J54" i="2"/>
  <c r="K54" i="2"/>
  <c r="E56" i="2"/>
  <c r="F56" i="2"/>
  <c r="G56" i="2"/>
  <c r="H56" i="2"/>
  <c r="I56" i="2"/>
  <c r="J56" i="2"/>
  <c r="K56" i="2"/>
  <c r="F64" i="2"/>
  <c r="G64" i="2"/>
  <c r="J64" i="2"/>
  <c r="K64" i="2"/>
  <c r="E65" i="2"/>
  <c r="F65" i="2"/>
  <c r="G65" i="2"/>
  <c r="H65" i="2"/>
  <c r="J65" i="2"/>
  <c r="K65" i="2"/>
  <c r="F67" i="2"/>
  <c r="G67" i="2"/>
  <c r="H67" i="2"/>
  <c r="I67" i="2"/>
  <c r="J67" i="2"/>
  <c r="K67" i="2"/>
  <c r="E68" i="2"/>
  <c r="F68" i="2"/>
  <c r="G68" i="2"/>
  <c r="H68" i="2"/>
  <c r="I68" i="2"/>
  <c r="J68" i="2"/>
  <c r="K68" i="2"/>
  <c r="F70" i="2"/>
  <c r="G70" i="2"/>
  <c r="E76" i="2"/>
  <c r="F76" i="2"/>
  <c r="G76" i="2"/>
  <c r="H76" i="2"/>
  <c r="I76" i="2"/>
  <c r="K76" i="2"/>
  <c r="E77" i="2"/>
  <c r="F77" i="2"/>
  <c r="G77" i="2"/>
  <c r="H77" i="2"/>
  <c r="I77" i="2"/>
  <c r="J77" i="2"/>
  <c r="K77" i="2"/>
  <c r="E78" i="2"/>
  <c r="F78" i="2"/>
  <c r="G78" i="2"/>
  <c r="H78" i="2"/>
  <c r="I78" i="2"/>
  <c r="J78" i="2"/>
  <c r="K78" i="2"/>
  <c r="E79" i="2"/>
  <c r="F79" i="2"/>
  <c r="G79" i="2"/>
  <c r="H79" i="2"/>
  <c r="I79" i="2"/>
  <c r="J79" i="2"/>
  <c r="K79" i="2"/>
  <c r="E80" i="2"/>
  <c r="F80" i="2"/>
  <c r="G80" i="2"/>
  <c r="H80" i="2"/>
  <c r="I80" i="2"/>
  <c r="J80" i="2"/>
  <c r="K80" i="2"/>
  <c r="E81" i="2"/>
  <c r="F81" i="2"/>
  <c r="G81" i="2"/>
  <c r="H81" i="2"/>
  <c r="I81" i="2"/>
  <c r="J81" i="2"/>
  <c r="K81" i="2"/>
  <c r="E82" i="2"/>
  <c r="F82" i="2"/>
  <c r="G82" i="2"/>
  <c r="H82" i="2"/>
  <c r="I82" i="2"/>
  <c r="J82" i="2"/>
  <c r="K82" i="2"/>
  <c r="E83" i="2"/>
  <c r="F83" i="2"/>
  <c r="G83" i="2"/>
  <c r="H83" i="2"/>
  <c r="I83" i="2"/>
  <c r="J83" i="2"/>
  <c r="K83" i="2"/>
  <c r="E84" i="2"/>
  <c r="F84" i="2"/>
  <c r="G84" i="2"/>
  <c r="H84" i="2"/>
  <c r="I84" i="2"/>
  <c r="J84" i="2"/>
  <c r="K84" i="2"/>
  <c r="E85" i="2"/>
  <c r="F85" i="2"/>
  <c r="G85" i="2"/>
  <c r="H85" i="2"/>
  <c r="I85" i="2"/>
  <c r="J85" i="2"/>
  <c r="K85" i="2"/>
  <c r="E86" i="2"/>
  <c r="F86" i="2"/>
  <c r="G86" i="2"/>
  <c r="H86" i="2"/>
  <c r="I86" i="2"/>
  <c r="J86" i="2"/>
  <c r="K86" i="2"/>
  <c r="E87" i="2"/>
  <c r="F87" i="2"/>
  <c r="G87" i="2"/>
  <c r="H87" i="2"/>
  <c r="I87" i="2"/>
  <c r="J87" i="2"/>
  <c r="K87" i="2"/>
  <c r="E88" i="2"/>
  <c r="F88" i="2"/>
  <c r="G88" i="2"/>
  <c r="H88" i="2"/>
  <c r="I88" i="2"/>
  <c r="J88" i="2"/>
  <c r="K88" i="2"/>
  <c r="E89" i="2"/>
  <c r="F89" i="2"/>
  <c r="G89" i="2"/>
  <c r="H89" i="2"/>
  <c r="I89" i="2"/>
  <c r="J89" i="2"/>
  <c r="K89" i="2"/>
  <c r="E90" i="2"/>
  <c r="F90" i="2"/>
  <c r="G90" i="2"/>
  <c r="H90" i="2"/>
  <c r="I90" i="2"/>
  <c r="J90" i="2"/>
  <c r="K90" i="2"/>
  <c r="E91" i="2"/>
  <c r="F91" i="2"/>
  <c r="G91" i="2"/>
  <c r="H91" i="2"/>
  <c r="I91" i="2"/>
  <c r="J91" i="2"/>
  <c r="K91" i="2"/>
  <c r="E92" i="2"/>
  <c r="F92" i="2"/>
  <c r="G92" i="2"/>
  <c r="H92" i="2"/>
  <c r="I92" i="2"/>
  <c r="J92" i="2"/>
  <c r="K92" i="2"/>
  <c r="E93" i="2"/>
  <c r="F93" i="2"/>
  <c r="G93" i="2"/>
  <c r="H93" i="2"/>
  <c r="I93" i="2"/>
  <c r="J93" i="2"/>
  <c r="K93" i="2"/>
  <c r="E94" i="2"/>
  <c r="F94" i="2"/>
  <c r="G94" i="2"/>
  <c r="H94" i="2"/>
  <c r="I94" i="2"/>
  <c r="J94" i="2"/>
  <c r="K94" i="2"/>
  <c r="E95" i="2"/>
  <c r="F95" i="2"/>
  <c r="G95" i="2"/>
  <c r="H95" i="2"/>
  <c r="I95" i="2"/>
  <c r="J95" i="2"/>
  <c r="K95" i="2"/>
  <c r="E96" i="2"/>
  <c r="F96" i="2"/>
  <c r="G96" i="2"/>
  <c r="H96" i="2"/>
  <c r="I96" i="2"/>
  <c r="J96" i="2"/>
  <c r="K96" i="2"/>
  <c r="E97" i="2"/>
  <c r="F97" i="2"/>
  <c r="G97" i="2"/>
  <c r="H97" i="2"/>
  <c r="I97" i="2"/>
  <c r="J97" i="2"/>
  <c r="K97" i="2"/>
  <c r="E98" i="2"/>
  <c r="F98" i="2"/>
  <c r="G98" i="2"/>
  <c r="H98" i="2"/>
  <c r="I98" i="2"/>
  <c r="J98" i="2"/>
  <c r="K98" i="2"/>
  <c r="E99" i="2"/>
  <c r="F99" i="2"/>
  <c r="G99" i="2"/>
  <c r="H99" i="2"/>
  <c r="I99" i="2"/>
  <c r="J99" i="2"/>
  <c r="K99" i="2"/>
  <c r="E100" i="2"/>
  <c r="F100" i="2"/>
  <c r="G100" i="2"/>
  <c r="H100" i="2"/>
  <c r="I100" i="2"/>
  <c r="J100" i="2"/>
  <c r="K100" i="2"/>
  <c r="E101" i="2"/>
  <c r="F101" i="2"/>
  <c r="G101" i="2"/>
  <c r="H101" i="2"/>
  <c r="I101" i="2"/>
  <c r="J101" i="2"/>
  <c r="K101" i="2"/>
  <c r="E102" i="2"/>
  <c r="F102" i="2"/>
  <c r="G102" i="2"/>
  <c r="H102" i="2"/>
  <c r="I102" i="2"/>
  <c r="J102" i="2"/>
  <c r="K102" i="2"/>
  <c r="E103" i="2"/>
  <c r="F103" i="2"/>
  <c r="G103" i="2"/>
  <c r="H103" i="2"/>
  <c r="I103" i="2"/>
  <c r="J103" i="2"/>
  <c r="K103" i="2"/>
  <c r="E104" i="2"/>
  <c r="F104" i="2"/>
  <c r="G104" i="2"/>
  <c r="H104" i="2"/>
  <c r="I104" i="2"/>
  <c r="J104" i="2"/>
  <c r="K104" i="2"/>
  <c r="E105" i="2"/>
  <c r="F105" i="2"/>
  <c r="G105" i="2"/>
  <c r="H105" i="2"/>
  <c r="I105" i="2"/>
  <c r="J105" i="2"/>
  <c r="K105" i="2"/>
  <c r="E106" i="2"/>
  <c r="F106" i="2"/>
  <c r="G106" i="2"/>
  <c r="H106" i="2"/>
  <c r="I106" i="2"/>
  <c r="J106" i="2"/>
  <c r="K106" i="2"/>
  <c r="E107" i="2"/>
  <c r="F107" i="2"/>
  <c r="G107" i="2"/>
  <c r="H107" i="2"/>
  <c r="I107" i="2"/>
  <c r="J107" i="2"/>
  <c r="K107" i="2"/>
  <c r="E108" i="2"/>
  <c r="F108" i="2"/>
  <c r="G108" i="2"/>
  <c r="H108" i="2"/>
  <c r="I108" i="2"/>
  <c r="J108" i="2"/>
  <c r="K108" i="2"/>
  <c r="E109" i="2"/>
  <c r="F109" i="2"/>
  <c r="G109" i="2"/>
  <c r="H109" i="2"/>
  <c r="I109" i="2"/>
  <c r="J109" i="2"/>
  <c r="K109" i="2"/>
  <c r="E110" i="2"/>
  <c r="F110" i="2"/>
  <c r="G110" i="2"/>
  <c r="H110" i="2"/>
  <c r="I110" i="2"/>
  <c r="J110" i="2"/>
  <c r="K110" i="2"/>
  <c r="E111" i="2"/>
  <c r="F111" i="2"/>
  <c r="G111" i="2"/>
  <c r="H111" i="2"/>
  <c r="I111" i="2"/>
  <c r="J111" i="2"/>
  <c r="K111" i="2"/>
  <c r="E112" i="2"/>
  <c r="F112" i="2"/>
  <c r="G112" i="2"/>
  <c r="H112" i="2"/>
  <c r="I112" i="2"/>
  <c r="J112" i="2"/>
  <c r="K112" i="2"/>
  <c r="E113" i="2"/>
  <c r="F113" i="2"/>
  <c r="G113" i="2"/>
  <c r="H113" i="2"/>
  <c r="I113" i="2"/>
  <c r="J113" i="2"/>
  <c r="K113" i="2"/>
  <c r="E114" i="2"/>
  <c r="F114" i="2"/>
  <c r="G114" i="2"/>
  <c r="H114" i="2"/>
  <c r="I114" i="2"/>
  <c r="J114" i="2"/>
  <c r="K114" i="2"/>
  <c r="E115" i="2"/>
  <c r="F115" i="2"/>
  <c r="G115" i="2"/>
  <c r="H115" i="2"/>
  <c r="I115" i="2"/>
  <c r="J115" i="2"/>
  <c r="K115" i="2"/>
  <c r="E116" i="2"/>
  <c r="F116" i="2"/>
  <c r="G116" i="2"/>
  <c r="H116" i="2"/>
  <c r="I116" i="2"/>
  <c r="J116" i="2"/>
  <c r="K116" i="2"/>
  <c r="E117" i="2"/>
  <c r="F117" i="2"/>
  <c r="G117" i="2"/>
  <c r="H117" i="2"/>
  <c r="I117" i="2"/>
  <c r="J117" i="2"/>
  <c r="K117" i="2"/>
  <c r="E118" i="2"/>
  <c r="F118" i="2"/>
  <c r="G118" i="2"/>
  <c r="H118" i="2"/>
  <c r="I118" i="2"/>
  <c r="J118" i="2"/>
  <c r="K118" i="2"/>
  <c r="E119" i="2"/>
  <c r="F119" i="2"/>
  <c r="G119" i="2"/>
  <c r="H119" i="2"/>
  <c r="I119" i="2"/>
  <c r="J119" i="2"/>
  <c r="K119" i="2"/>
  <c r="E120" i="2"/>
  <c r="F120" i="2"/>
  <c r="G120" i="2"/>
  <c r="H120" i="2"/>
  <c r="I120" i="2"/>
  <c r="J120" i="2"/>
  <c r="K120" i="2"/>
  <c r="E121" i="2"/>
  <c r="F121" i="2"/>
  <c r="G121" i="2"/>
  <c r="H121" i="2"/>
  <c r="I121" i="2"/>
  <c r="J121" i="2"/>
  <c r="K121" i="2"/>
  <c r="E122" i="2"/>
  <c r="F122" i="2"/>
  <c r="G122" i="2"/>
  <c r="H122" i="2"/>
  <c r="I122" i="2"/>
  <c r="J122" i="2"/>
  <c r="K122" i="2"/>
  <c r="E123" i="2"/>
  <c r="F123" i="2"/>
  <c r="G123" i="2"/>
  <c r="H123" i="2"/>
  <c r="I123" i="2"/>
  <c r="J123" i="2"/>
  <c r="K123" i="2"/>
  <c r="E124" i="2"/>
  <c r="F124" i="2"/>
  <c r="G124" i="2"/>
  <c r="H124" i="2"/>
  <c r="I124" i="2"/>
  <c r="J124" i="2"/>
  <c r="K124" i="2"/>
  <c r="E125" i="2"/>
  <c r="F125" i="2"/>
  <c r="G125" i="2"/>
  <c r="H125" i="2"/>
  <c r="I125" i="2"/>
  <c r="J125" i="2"/>
  <c r="K125" i="2"/>
  <c r="E126" i="2"/>
  <c r="F126" i="2"/>
  <c r="G126" i="2"/>
  <c r="H126" i="2"/>
  <c r="I126" i="2"/>
  <c r="J126" i="2"/>
  <c r="K126" i="2"/>
  <c r="E127" i="2"/>
  <c r="F127" i="2"/>
  <c r="G127" i="2"/>
  <c r="H127" i="2"/>
  <c r="I127" i="2"/>
  <c r="J127" i="2"/>
  <c r="K127" i="2"/>
  <c r="E128" i="2"/>
  <c r="F128" i="2"/>
  <c r="G128" i="2"/>
  <c r="H128" i="2"/>
  <c r="I128" i="2"/>
  <c r="J128" i="2"/>
  <c r="K128" i="2"/>
  <c r="E129" i="2"/>
  <c r="F129" i="2"/>
  <c r="G129" i="2"/>
  <c r="H129" i="2"/>
  <c r="I129" i="2"/>
  <c r="J129" i="2"/>
  <c r="K129" i="2"/>
  <c r="E130" i="2"/>
  <c r="F130" i="2"/>
  <c r="G130" i="2"/>
  <c r="H130" i="2"/>
  <c r="I130" i="2"/>
  <c r="J130" i="2"/>
  <c r="K130" i="2"/>
  <c r="E131" i="2"/>
  <c r="F131" i="2"/>
  <c r="G131" i="2"/>
  <c r="H131" i="2"/>
  <c r="I131" i="2"/>
  <c r="J131" i="2"/>
  <c r="K131" i="2"/>
  <c r="E132" i="2"/>
  <c r="F132" i="2"/>
  <c r="G132" i="2"/>
  <c r="H132" i="2"/>
  <c r="I132" i="2"/>
  <c r="J132" i="2"/>
  <c r="K132" i="2"/>
  <c r="E133" i="2"/>
  <c r="F133" i="2"/>
  <c r="G133" i="2"/>
  <c r="H133" i="2"/>
  <c r="I133" i="2"/>
  <c r="J133" i="2"/>
  <c r="K133" i="2"/>
  <c r="E134" i="2"/>
  <c r="F134" i="2"/>
  <c r="G134" i="2"/>
  <c r="H134" i="2"/>
  <c r="I134" i="2"/>
  <c r="J134" i="2"/>
  <c r="K134" i="2"/>
  <c r="E135" i="2"/>
  <c r="F135" i="2"/>
  <c r="G135" i="2"/>
  <c r="H135" i="2"/>
  <c r="I135" i="2"/>
  <c r="J135" i="2"/>
  <c r="K135" i="2"/>
  <c r="E136" i="2"/>
  <c r="F136" i="2"/>
  <c r="G136" i="2"/>
  <c r="H136" i="2"/>
  <c r="I136" i="2"/>
  <c r="J136" i="2"/>
  <c r="K136" i="2"/>
  <c r="E137" i="2"/>
  <c r="F137" i="2"/>
  <c r="G137" i="2"/>
  <c r="H137" i="2"/>
  <c r="I137" i="2"/>
  <c r="J137" i="2"/>
  <c r="K137" i="2"/>
  <c r="E138" i="2"/>
  <c r="F138" i="2"/>
  <c r="G138" i="2"/>
  <c r="H138" i="2"/>
  <c r="I138" i="2"/>
  <c r="J138" i="2"/>
  <c r="K138" i="2"/>
  <c r="E139" i="2"/>
  <c r="F139" i="2"/>
  <c r="G139" i="2"/>
  <c r="H139" i="2"/>
  <c r="I139" i="2"/>
  <c r="J139" i="2"/>
  <c r="K139" i="2"/>
  <c r="E140" i="2"/>
  <c r="F140" i="2"/>
  <c r="G140" i="2"/>
  <c r="H140" i="2"/>
  <c r="I140" i="2"/>
  <c r="J140" i="2"/>
  <c r="K140" i="2"/>
  <c r="E141" i="2"/>
  <c r="F141" i="2"/>
  <c r="G141" i="2"/>
  <c r="H141" i="2"/>
  <c r="I141" i="2"/>
  <c r="J141" i="2"/>
  <c r="K141" i="2"/>
  <c r="E142" i="2"/>
  <c r="F142" i="2"/>
  <c r="G142" i="2"/>
  <c r="H142" i="2"/>
  <c r="I142" i="2"/>
  <c r="J142" i="2"/>
  <c r="K142" i="2"/>
  <c r="E143" i="2"/>
  <c r="F143" i="2"/>
  <c r="G143" i="2"/>
  <c r="H143" i="2"/>
  <c r="I143" i="2"/>
  <c r="J143" i="2"/>
  <c r="K143" i="2"/>
  <c r="E144" i="2"/>
  <c r="F144" i="2"/>
  <c r="G144" i="2"/>
  <c r="H144" i="2"/>
  <c r="I144" i="2"/>
  <c r="J144" i="2"/>
  <c r="K144" i="2"/>
  <c r="E145" i="2"/>
  <c r="F145" i="2"/>
  <c r="G145" i="2"/>
  <c r="H145" i="2"/>
  <c r="I145" i="2"/>
  <c r="J145" i="2"/>
  <c r="K145" i="2"/>
  <c r="E146" i="2"/>
  <c r="F146" i="2"/>
  <c r="G146" i="2"/>
  <c r="H146" i="2"/>
  <c r="I146" i="2"/>
  <c r="J146" i="2"/>
  <c r="K146" i="2"/>
  <c r="E147" i="2"/>
  <c r="F147" i="2"/>
  <c r="G147" i="2"/>
  <c r="H147" i="2"/>
  <c r="I147" i="2"/>
  <c r="J147" i="2"/>
  <c r="K147" i="2"/>
  <c r="E148" i="2"/>
  <c r="F148" i="2"/>
  <c r="G148" i="2"/>
  <c r="H148" i="2"/>
  <c r="I148" i="2"/>
  <c r="J148" i="2"/>
  <c r="K148" i="2"/>
  <c r="E149" i="2"/>
  <c r="F149" i="2"/>
  <c r="G149" i="2"/>
  <c r="H149" i="2"/>
  <c r="I149" i="2"/>
  <c r="J149" i="2"/>
  <c r="K149" i="2"/>
  <c r="E150" i="2"/>
  <c r="F150" i="2"/>
  <c r="G150" i="2"/>
  <c r="H150" i="2"/>
  <c r="I150" i="2"/>
  <c r="J150" i="2"/>
  <c r="K150" i="2"/>
  <c r="E151" i="2"/>
  <c r="F151" i="2"/>
  <c r="G151" i="2"/>
  <c r="H151" i="2"/>
  <c r="I151" i="2"/>
  <c r="J151" i="2"/>
  <c r="K151" i="2"/>
  <c r="E152" i="2"/>
  <c r="F152" i="2"/>
  <c r="G152" i="2"/>
  <c r="H152" i="2"/>
  <c r="I152" i="2"/>
  <c r="J152" i="2"/>
  <c r="K152" i="2"/>
  <c r="E153" i="2"/>
  <c r="F153" i="2"/>
  <c r="G153" i="2"/>
  <c r="H153" i="2"/>
  <c r="I153" i="2"/>
  <c r="J153" i="2"/>
  <c r="K153" i="2"/>
  <c r="E154" i="2"/>
  <c r="F154" i="2"/>
  <c r="G154" i="2"/>
  <c r="H154" i="2"/>
  <c r="I154" i="2"/>
  <c r="J154" i="2"/>
  <c r="K154" i="2"/>
  <c r="E155" i="2"/>
  <c r="F155" i="2"/>
  <c r="G155" i="2"/>
  <c r="H155" i="2"/>
  <c r="I155" i="2"/>
  <c r="J155" i="2"/>
  <c r="K155" i="2"/>
  <c r="E156" i="2"/>
  <c r="F156" i="2"/>
  <c r="G156" i="2"/>
  <c r="H156" i="2"/>
  <c r="I156" i="2"/>
  <c r="J156" i="2"/>
  <c r="K156" i="2"/>
  <c r="E157" i="2"/>
  <c r="F157" i="2"/>
  <c r="G157" i="2"/>
  <c r="H157" i="2"/>
  <c r="I157" i="2"/>
  <c r="J157" i="2"/>
  <c r="K157" i="2"/>
  <c r="E158" i="2"/>
  <c r="F158" i="2"/>
  <c r="G158" i="2"/>
  <c r="H158" i="2"/>
  <c r="I158" i="2"/>
  <c r="J158" i="2"/>
  <c r="K158" i="2"/>
  <c r="E159" i="2"/>
  <c r="F159" i="2"/>
  <c r="G159" i="2"/>
  <c r="H159" i="2"/>
  <c r="I159" i="2"/>
  <c r="J159" i="2"/>
  <c r="K159" i="2"/>
  <c r="E160" i="2"/>
  <c r="F160" i="2"/>
  <c r="G160" i="2"/>
  <c r="H160" i="2"/>
  <c r="I160" i="2"/>
  <c r="J160" i="2"/>
  <c r="K160" i="2"/>
  <c r="E161" i="2"/>
  <c r="F161" i="2"/>
  <c r="G161" i="2"/>
  <c r="H161" i="2"/>
  <c r="I161" i="2"/>
  <c r="J161" i="2"/>
  <c r="K161" i="2"/>
  <c r="E162" i="2"/>
  <c r="F162" i="2"/>
  <c r="G162" i="2"/>
  <c r="H162" i="2"/>
  <c r="I162" i="2"/>
  <c r="J162" i="2"/>
  <c r="K162" i="2"/>
  <c r="E163" i="2"/>
  <c r="F163" i="2"/>
  <c r="G163" i="2"/>
  <c r="H163" i="2"/>
  <c r="I163" i="2"/>
  <c r="J163" i="2"/>
  <c r="K163" i="2"/>
  <c r="E164" i="2"/>
  <c r="F164" i="2"/>
  <c r="G164" i="2"/>
  <c r="H164" i="2"/>
  <c r="I164" i="2"/>
  <c r="J164" i="2"/>
  <c r="K164" i="2"/>
  <c r="E165" i="2"/>
  <c r="F165" i="2"/>
  <c r="G165" i="2"/>
  <c r="H165" i="2"/>
  <c r="I165" i="2"/>
  <c r="J165" i="2"/>
  <c r="K165" i="2"/>
  <c r="E166" i="2"/>
  <c r="F166" i="2"/>
  <c r="G166" i="2"/>
  <c r="H166" i="2"/>
  <c r="I166" i="2"/>
  <c r="J166" i="2"/>
  <c r="K166" i="2"/>
  <c r="E167" i="2"/>
  <c r="F167" i="2"/>
  <c r="G167" i="2"/>
  <c r="H167" i="2"/>
  <c r="I167" i="2"/>
  <c r="J167" i="2"/>
  <c r="K167" i="2"/>
  <c r="E168" i="2"/>
  <c r="F168" i="2"/>
  <c r="G168" i="2"/>
  <c r="H168" i="2"/>
  <c r="I168" i="2"/>
  <c r="J168" i="2"/>
  <c r="K168" i="2"/>
  <c r="E169" i="2"/>
  <c r="F169" i="2"/>
  <c r="G169" i="2"/>
  <c r="H169" i="2"/>
  <c r="I169" i="2"/>
  <c r="J169" i="2"/>
  <c r="K169" i="2"/>
  <c r="E170" i="2"/>
  <c r="F170" i="2"/>
  <c r="G170" i="2"/>
  <c r="H170" i="2"/>
  <c r="I170" i="2"/>
  <c r="J170" i="2"/>
  <c r="K170" i="2"/>
  <c r="E171" i="2"/>
  <c r="F171" i="2"/>
  <c r="G171" i="2"/>
  <c r="H171" i="2"/>
  <c r="I171" i="2"/>
  <c r="J171" i="2"/>
  <c r="K171" i="2"/>
  <c r="E172" i="2"/>
  <c r="F172" i="2"/>
  <c r="G172" i="2"/>
  <c r="H172" i="2"/>
  <c r="I172" i="2"/>
  <c r="J172" i="2"/>
  <c r="K172" i="2"/>
  <c r="E173" i="2"/>
  <c r="F173" i="2"/>
  <c r="G173" i="2"/>
  <c r="H173" i="2"/>
  <c r="I173" i="2"/>
  <c r="J173" i="2"/>
  <c r="K173" i="2"/>
  <c r="E174" i="2"/>
  <c r="F174" i="2"/>
  <c r="G174" i="2"/>
  <c r="H174" i="2"/>
  <c r="I174" i="2"/>
  <c r="J174" i="2"/>
  <c r="K174" i="2"/>
  <c r="E175" i="2"/>
  <c r="F175" i="2"/>
  <c r="G175" i="2"/>
  <c r="H175" i="2"/>
  <c r="I175" i="2"/>
  <c r="J175" i="2"/>
  <c r="K175" i="2"/>
  <c r="E176" i="2"/>
  <c r="F176" i="2"/>
  <c r="G176" i="2"/>
  <c r="H176" i="2"/>
  <c r="I176" i="2"/>
  <c r="J176" i="2"/>
  <c r="K176" i="2"/>
  <c r="E177" i="2"/>
  <c r="F177" i="2"/>
  <c r="G177" i="2"/>
  <c r="H177" i="2"/>
  <c r="I177" i="2"/>
  <c r="J177" i="2"/>
  <c r="K177" i="2"/>
  <c r="E178" i="2"/>
  <c r="F178" i="2"/>
  <c r="G178" i="2"/>
  <c r="H178" i="2"/>
  <c r="I178" i="2"/>
  <c r="J178" i="2"/>
  <c r="K178" i="2"/>
  <c r="E179" i="2"/>
  <c r="F179" i="2"/>
  <c r="G179" i="2"/>
  <c r="H179" i="2"/>
  <c r="I179" i="2"/>
  <c r="J179" i="2"/>
  <c r="K179" i="2"/>
  <c r="E180" i="2"/>
  <c r="F180" i="2"/>
  <c r="G180" i="2"/>
  <c r="H180" i="2"/>
  <c r="I180" i="2"/>
  <c r="J180" i="2"/>
  <c r="K180" i="2"/>
  <c r="E181" i="2"/>
  <c r="F181" i="2"/>
  <c r="G181" i="2"/>
  <c r="H181" i="2"/>
  <c r="I181" i="2"/>
  <c r="J181" i="2"/>
  <c r="K181" i="2"/>
  <c r="E182" i="2"/>
  <c r="F182" i="2"/>
  <c r="G182" i="2"/>
  <c r="H182" i="2"/>
  <c r="I182" i="2"/>
  <c r="J182" i="2"/>
  <c r="K182" i="2"/>
  <c r="E183" i="2"/>
  <c r="F183" i="2"/>
  <c r="G183" i="2"/>
  <c r="H183" i="2"/>
  <c r="I183" i="2"/>
  <c r="J183" i="2"/>
  <c r="K183" i="2"/>
  <c r="E184" i="2"/>
  <c r="F184" i="2"/>
  <c r="G184" i="2"/>
  <c r="H184" i="2"/>
  <c r="I184" i="2"/>
  <c r="J184" i="2"/>
  <c r="K184" i="2"/>
  <c r="E185" i="2"/>
  <c r="F185" i="2"/>
  <c r="G185" i="2"/>
  <c r="H185" i="2"/>
  <c r="I185" i="2"/>
  <c r="J185" i="2"/>
  <c r="K185" i="2"/>
  <c r="E186" i="2"/>
  <c r="F186" i="2"/>
  <c r="G186" i="2"/>
  <c r="H186" i="2"/>
  <c r="I186" i="2"/>
  <c r="J186" i="2"/>
  <c r="K186" i="2"/>
  <c r="E187" i="2"/>
  <c r="F187" i="2"/>
  <c r="G187" i="2"/>
  <c r="H187" i="2"/>
  <c r="I187" i="2"/>
  <c r="J187" i="2"/>
  <c r="K187" i="2"/>
  <c r="E188" i="2"/>
  <c r="F188" i="2"/>
  <c r="G188" i="2"/>
  <c r="H188" i="2"/>
  <c r="I188" i="2"/>
  <c r="J188" i="2"/>
  <c r="K188" i="2"/>
  <c r="E189" i="2"/>
  <c r="F189" i="2"/>
  <c r="G189" i="2"/>
  <c r="H189" i="2"/>
  <c r="I189" i="2"/>
  <c r="J189" i="2"/>
  <c r="K189" i="2"/>
  <c r="E190" i="2"/>
  <c r="F190" i="2"/>
  <c r="G190" i="2"/>
  <c r="H190" i="2"/>
  <c r="I190" i="2"/>
  <c r="J190" i="2"/>
  <c r="K190" i="2"/>
  <c r="E191" i="2"/>
  <c r="F191" i="2"/>
  <c r="G191" i="2"/>
  <c r="H191" i="2"/>
  <c r="I191" i="2"/>
  <c r="J191" i="2"/>
  <c r="K191" i="2"/>
  <c r="E192" i="2"/>
  <c r="F192" i="2"/>
  <c r="G192" i="2"/>
  <c r="H192" i="2"/>
  <c r="I192" i="2"/>
  <c r="J192" i="2"/>
  <c r="K192" i="2"/>
  <c r="E193" i="2"/>
  <c r="F193" i="2"/>
  <c r="G193" i="2"/>
  <c r="H193" i="2"/>
  <c r="I193" i="2"/>
  <c r="J193" i="2"/>
  <c r="K193" i="2"/>
  <c r="E194" i="2"/>
  <c r="F194" i="2"/>
  <c r="G194" i="2"/>
  <c r="H194" i="2"/>
  <c r="I194" i="2"/>
  <c r="J194" i="2"/>
  <c r="K194" i="2"/>
  <c r="E195" i="2"/>
  <c r="F195" i="2"/>
  <c r="G195" i="2"/>
  <c r="H195" i="2"/>
  <c r="I195" i="2"/>
  <c r="J195" i="2"/>
  <c r="K195" i="2"/>
  <c r="E196" i="2"/>
  <c r="F196" i="2"/>
  <c r="G196" i="2"/>
  <c r="H196" i="2"/>
  <c r="I196" i="2"/>
  <c r="J196" i="2"/>
  <c r="K196" i="2"/>
  <c r="E197" i="2"/>
  <c r="F197" i="2"/>
  <c r="G197" i="2"/>
  <c r="H197" i="2"/>
  <c r="I197" i="2"/>
  <c r="J197" i="2"/>
  <c r="K197" i="2"/>
  <c r="E198" i="2"/>
  <c r="F198" i="2"/>
  <c r="G198" i="2"/>
  <c r="H198" i="2"/>
  <c r="I198" i="2"/>
  <c r="J198" i="2"/>
  <c r="K198" i="2"/>
  <c r="E199" i="2"/>
  <c r="F199" i="2"/>
  <c r="G199" i="2"/>
  <c r="H199" i="2"/>
  <c r="I199" i="2"/>
  <c r="J199" i="2"/>
  <c r="K199" i="2"/>
  <c r="E200" i="2"/>
  <c r="F200" i="2"/>
  <c r="G200" i="2"/>
  <c r="H200" i="2"/>
  <c r="I200" i="2"/>
  <c r="J200" i="2"/>
  <c r="K200" i="2"/>
  <c r="E201" i="2"/>
  <c r="F201" i="2"/>
  <c r="G201" i="2"/>
  <c r="H201" i="2"/>
  <c r="I201" i="2"/>
  <c r="J201" i="2"/>
  <c r="K201" i="2"/>
  <c r="E202" i="2"/>
  <c r="F202" i="2"/>
  <c r="G202" i="2"/>
  <c r="H202" i="2"/>
  <c r="I202" i="2"/>
  <c r="J202" i="2"/>
  <c r="K202" i="2"/>
  <c r="E203" i="2"/>
  <c r="F203" i="2"/>
  <c r="G203" i="2"/>
  <c r="H203" i="2"/>
  <c r="I203" i="2"/>
  <c r="J203" i="2"/>
  <c r="K203" i="2"/>
  <c r="E204" i="2"/>
  <c r="F204" i="2"/>
  <c r="G204" i="2"/>
  <c r="H204" i="2"/>
  <c r="I204" i="2"/>
  <c r="J204" i="2"/>
  <c r="K204" i="2"/>
  <c r="E205" i="2"/>
  <c r="F205" i="2"/>
  <c r="G205" i="2"/>
  <c r="H205" i="2"/>
  <c r="I205" i="2"/>
  <c r="J205" i="2"/>
  <c r="K205" i="2"/>
  <c r="E206" i="2"/>
  <c r="F206" i="2"/>
  <c r="G206" i="2"/>
  <c r="H206" i="2"/>
  <c r="I206" i="2"/>
  <c r="J206" i="2"/>
  <c r="K206" i="2"/>
  <c r="E207" i="2"/>
  <c r="F207" i="2"/>
  <c r="G207" i="2"/>
  <c r="H207" i="2"/>
  <c r="I207" i="2"/>
  <c r="J207" i="2"/>
  <c r="K207" i="2"/>
  <c r="E208" i="2"/>
  <c r="F208" i="2"/>
  <c r="G208" i="2"/>
  <c r="H208" i="2"/>
  <c r="I208" i="2"/>
  <c r="J208" i="2"/>
  <c r="K208" i="2"/>
  <c r="E209" i="2"/>
  <c r="F209" i="2"/>
  <c r="G209" i="2"/>
  <c r="H209" i="2"/>
  <c r="I209" i="2"/>
  <c r="J209" i="2"/>
  <c r="K209" i="2"/>
  <c r="E210" i="2"/>
  <c r="F210" i="2"/>
  <c r="G210" i="2"/>
  <c r="H210" i="2"/>
  <c r="I210" i="2"/>
  <c r="J210" i="2"/>
  <c r="K210" i="2"/>
  <c r="E211" i="2"/>
  <c r="F211" i="2"/>
  <c r="G211" i="2"/>
  <c r="H211" i="2"/>
  <c r="I211" i="2"/>
  <c r="J211" i="2"/>
  <c r="K211" i="2"/>
  <c r="E212" i="2"/>
  <c r="F212" i="2"/>
  <c r="G212" i="2"/>
  <c r="H212" i="2"/>
  <c r="I212" i="2"/>
  <c r="J212" i="2"/>
  <c r="K212" i="2"/>
  <c r="E213" i="2"/>
  <c r="F213" i="2"/>
  <c r="G213" i="2"/>
  <c r="H213" i="2"/>
  <c r="I213" i="2"/>
  <c r="J213" i="2"/>
  <c r="K213" i="2"/>
  <c r="E214" i="2"/>
  <c r="F214" i="2"/>
  <c r="G214" i="2"/>
  <c r="H214" i="2"/>
  <c r="I214" i="2"/>
  <c r="J214" i="2"/>
  <c r="K214" i="2"/>
  <c r="E215" i="2"/>
  <c r="F215" i="2"/>
  <c r="G215" i="2"/>
  <c r="H215" i="2"/>
  <c r="I215" i="2"/>
  <c r="J215" i="2"/>
  <c r="K215" i="2"/>
  <c r="E216" i="2"/>
  <c r="F216" i="2"/>
  <c r="G216" i="2"/>
  <c r="H216" i="2"/>
  <c r="I216" i="2"/>
  <c r="J216" i="2"/>
  <c r="K216" i="2"/>
  <c r="E217" i="2"/>
  <c r="F217" i="2"/>
  <c r="G217" i="2"/>
  <c r="H217" i="2"/>
  <c r="I217" i="2"/>
  <c r="J217" i="2"/>
  <c r="K217" i="2"/>
  <c r="E218" i="2"/>
  <c r="F218" i="2"/>
  <c r="G218" i="2"/>
  <c r="H218" i="2"/>
  <c r="I218" i="2"/>
  <c r="J218" i="2"/>
  <c r="K218" i="2"/>
  <c r="E219" i="2"/>
  <c r="F219" i="2"/>
  <c r="G219" i="2"/>
  <c r="H219" i="2"/>
  <c r="I219" i="2"/>
  <c r="J219" i="2"/>
  <c r="K219" i="2"/>
  <c r="E220" i="2"/>
  <c r="F220" i="2"/>
  <c r="G220" i="2"/>
  <c r="H220" i="2"/>
  <c r="I220" i="2"/>
  <c r="J220" i="2"/>
  <c r="K220" i="2"/>
  <c r="E221" i="2"/>
  <c r="F221" i="2"/>
  <c r="G221" i="2"/>
  <c r="H221" i="2"/>
  <c r="I221" i="2"/>
  <c r="J221" i="2"/>
  <c r="K221" i="2"/>
  <c r="E222" i="2"/>
  <c r="F222" i="2"/>
  <c r="G222" i="2"/>
  <c r="H222" i="2"/>
  <c r="I222" i="2"/>
  <c r="J222" i="2"/>
  <c r="K222" i="2"/>
  <c r="E223" i="2"/>
  <c r="F223" i="2"/>
  <c r="G223" i="2"/>
  <c r="H223" i="2"/>
  <c r="I223" i="2"/>
  <c r="J223" i="2"/>
  <c r="K223" i="2"/>
  <c r="E224" i="2"/>
  <c r="F224" i="2"/>
  <c r="G224" i="2"/>
  <c r="H224" i="2"/>
  <c r="I224" i="2"/>
  <c r="J224" i="2"/>
  <c r="K224" i="2"/>
  <c r="E225" i="2"/>
  <c r="F225" i="2"/>
  <c r="G225" i="2"/>
  <c r="H225" i="2"/>
  <c r="I225" i="2"/>
  <c r="J225" i="2"/>
  <c r="K225" i="2"/>
  <c r="E226" i="2"/>
  <c r="F226" i="2"/>
  <c r="G226" i="2"/>
  <c r="H226" i="2"/>
  <c r="I226" i="2"/>
  <c r="J226" i="2"/>
  <c r="K226" i="2"/>
  <c r="E227" i="2"/>
  <c r="F227" i="2"/>
  <c r="G227" i="2"/>
  <c r="H227" i="2"/>
  <c r="I227" i="2"/>
  <c r="J227" i="2"/>
  <c r="K227" i="2"/>
  <c r="E228" i="2"/>
  <c r="F228" i="2"/>
  <c r="G228" i="2"/>
  <c r="H228" i="2"/>
  <c r="I228" i="2"/>
  <c r="J228" i="2"/>
  <c r="K228" i="2"/>
  <c r="E229" i="2"/>
  <c r="F229" i="2"/>
  <c r="G229" i="2"/>
  <c r="H229" i="2"/>
  <c r="I229" i="2"/>
  <c r="J229" i="2"/>
  <c r="K229" i="2"/>
  <c r="E230" i="2"/>
  <c r="F230" i="2"/>
  <c r="G230" i="2"/>
  <c r="H230" i="2"/>
  <c r="I230" i="2"/>
  <c r="J230" i="2"/>
  <c r="K230" i="2"/>
  <c r="E231" i="2"/>
  <c r="F231" i="2"/>
  <c r="G231" i="2"/>
  <c r="H231" i="2"/>
  <c r="I231" i="2"/>
  <c r="J231" i="2"/>
  <c r="K231" i="2"/>
  <c r="E232" i="2"/>
  <c r="F232" i="2"/>
  <c r="G232" i="2"/>
  <c r="H232" i="2"/>
  <c r="I232" i="2"/>
  <c r="J232" i="2"/>
  <c r="K232" i="2"/>
  <c r="E233" i="2"/>
  <c r="F233" i="2"/>
  <c r="G233" i="2"/>
  <c r="H233" i="2"/>
  <c r="I233" i="2"/>
  <c r="J233" i="2"/>
  <c r="K233" i="2"/>
  <c r="E234" i="2"/>
  <c r="F234" i="2"/>
  <c r="G234" i="2"/>
  <c r="H234" i="2"/>
  <c r="I234" i="2"/>
  <c r="J234" i="2"/>
  <c r="K234" i="2"/>
  <c r="E235" i="2"/>
  <c r="F235" i="2"/>
  <c r="G235" i="2"/>
  <c r="H235" i="2"/>
  <c r="I235" i="2"/>
  <c r="J235" i="2"/>
  <c r="K235" i="2"/>
  <c r="E236" i="2"/>
  <c r="F236" i="2"/>
  <c r="G236" i="2"/>
  <c r="H236" i="2"/>
  <c r="I236" i="2"/>
  <c r="J236" i="2"/>
  <c r="K236" i="2"/>
  <c r="E237" i="2"/>
  <c r="F237" i="2"/>
  <c r="G237" i="2"/>
  <c r="H237" i="2"/>
  <c r="I237" i="2"/>
  <c r="J237" i="2"/>
  <c r="K237" i="2"/>
  <c r="E238" i="2"/>
  <c r="F238" i="2"/>
  <c r="G238" i="2"/>
  <c r="H238" i="2"/>
  <c r="I238" i="2"/>
  <c r="J238" i="2"/>
  <c r="K238" i="2"/>
  <c r="E239" i="2"/>
  <c r="F239" i="2"/>
  <c r="G239" i="2"/>
  <c r="H239" i="2"/>
  <c r="I239" i="2"/>
  <c r="J239" i="2"/>
  <c r="K239" i="2"/>
  <c r="E240" i="2"/>
  <c r="F240" i="2"/>
  <c r="G240" i="2"/>
  <c r="H240" i="2"/>
  <c r="I240" i="2"/>
  <c r="J240" i="2"/>
  <c r="K240" i="2"/>
  <c r="E241" i="2"/>
  <c r="F241" i="2"/>
  <c r="G241" i="2"/>
  <c r="H241" i="2"/>
  <c r="I241" i="2"/>
  <c r="J241" i="2"/>
  <c r="K241" i="2"/>
  <c r="E242" i="2"/>
  <c r="F242" i="2"/>
  <c r="G242" i="2"/>
  <c r="H242" i="2"/>
  <c r="I242" i="2"/>
  <c r="J242" i="2"/>
  <c r="K242" i="2"/>
  <c r="E243" i="2"/>
  <c r="F243" i="2"/>
  <c r="G243" i="2"/>
  <c r="H243" i="2"/>
  <c r="I243" i="2"/>
  <c r="J243" i="2"/>
  <c r="K243" i="2"/>
  <c r="E244" i="2"/>
  <c r="F244" i="2"/>
  <c r="G244" i="2"/>
  <c r="H244" i="2"/>
  <c r="I244" i="2"/>
  <c r="J244" i="2"/>
  <c r="K244" i="2"/>
  <c r="E245" i="2"/>
  <c r="F245" i="2"/>
  <c r="G245" i="2"/>
  <c r="H245" i="2"/>
  <c r="I245" i="2"/>
  <c r="J245" i="2"/>
  <c r="K245" i="2"/>
  <c r="E246" i="2"/>
  <c r="F246" i="2"/>
  <c r="G246" i="2"/>
  <c r="H246" i="2"/>
  <c r="I246" i="2"/>
  <c r="J246" i="2"/>
  <c r="K246" i="2"/>
  <c r="E247" i="2"/>
  <c r="F247" i="2"/>
  <c r="G247" i="2"/>
  <c r="H247" i="2"/>
  <c r="I247" i="2"/>
  <c r="J247" i="2"/>
  <c r="K247" i="2"/>
  <c r="E248" i="2"/>
  <c r="F248" i="2"/>
  <c r="G248" i="2"/>
  <c r="H248" i="2"/>
  <c r="I248" i="2"/>
  <c r="J248" i="2"/>
  <c r="K248" i="2"/>
  <c r="E249" i="2"/>
  <c r="F249" i="2"/>
  <c r="G249" i="2"/>
  <c r="H249" i="2"/>
  <c r="I249" i="2"/>
  <c r="J249" i="2"/>
  <c r="K249" i="2"/>
  <c r="E250" i="2"/>
  <c r="F250" i="2"/>
  <c r="G250" i="2"/>
  <c r="H250" i="2"/>
  <c r="I250" i="2"/>
  <c r="J250" i="2"/>
  <c r="K250" i="2"/>
  <c r="E251" i="2"/>
  <c r="F251" i="2"/>
  <c r="G251" i="2"/>
  <c r="H251" i="2"/>
  <c r="I251" i="2"/>
  <c r="J251" i="2"/>
  <c r="K251" i="2"/>
  <c r="E252" i="2"/>
  <c r="F252" i="2"/>
  <c r="G252" i="2"/>
  <c r="H252" i="2"/>
  <c r="I252" i="2"/>
  <c r="J252" i="2"/>
  <c r="K252" i="2"/>
  <c r="E253" i="2"/>
  <c r="F253" i="2"/>
  <c r="G253" i="2"/>
  <c r="H253" i="2"/>
  <c r="I253" i="2"/>
  <c r="J253" i="2"/>
  <c r="K253" i="2"/>
  <c r="E254" i="2"/>
  <c r="F254" i="2"/>
  <c r="G254" i="2"/>
  <c r="H254" i="2"/>
  <c r="I254" i="2"/>
  <c r="J254" i="2"/>
  <c r="K254" i="2"/>
  <c r="E255" i="2"/>
  <c r="F255" i="2"/>
  <c r="G255" i="2"/>
  <c r="H255" i="2"/>
  <c r="I255" i="2"/>
  <c r="J255" i="2"/>
  <c r="K255" i="2"/>
  <c r="E256" i="2"/>
  <c r="F256" i="2"/>
  <c r="G256" i="2"/>
  <c r="H256" i="2"/>
  <c r="I256" i="2"/>
  <c r="J256" i="2"/>
  <c r="K256" i="2"/>
  <c r="E257" i="2"/>
  <c r="F257" i="2"/>
  <c r="G257" i="2"/>
  <c r="H257" i="2"/>
  <c r="I257" i="2"/>
  <c r="J257" i="2"/>
  <c r="K257" i="2"/>
  <c r="E258" i="2"/>
  <c r="F258" i="2"/>
  <c r="G258" i="2"/>
  <c r="H258" i="2"/>
  <c r="I258" i="2"/>
  <c r="J258" i="2"/>
  <c r="K258" i="2"/>
  <c r="E259" i="2"/>
  <c r="F259" i="2"/>
  <c r="G259" i="2"/>
  <c r="H259" i="2"/>
  <c r="I259" i="2"/>
  <c r="J259" i="2"/>
  <c r="K259" i="2"/>
  <c r="E260" i="2"/>
  <c r="F260" i="2"/>
  <c r="G260" i="2"/>
  <c r="H260" i="2"/>
  <c r="I260" i="2"/>
  <c r="J260" i="2"/>
  <c r="K260" i="2"/>
  <c r="E261" i="2"/>
  <c r="F261" i="2"/>
  <c r="G261" i="2"/>
  <c r="H261" i="2"/>
  <c r="I261" i="2"/>
  <c r="J261" i="2"/>
  <c r="K261" i="2"/>
  <c r="E262" i="2"/>
  <c r="F262" i="2"/>
  <c r="G262" i="2"/>
  <c r="H262" i="2"/>
  <c r="I262" i="2"/>
  <c r="J262" i="2"/>
  <c r="K262" i="2"/>
  <c r="E263" i="2"/>
  <c r="F263" i="2"/>
  <c r="G263" i="2"/>
  <c r="H263" i="2"/>
  <c r="I263" i="2"/>
  <c r="J263" i="2"/>
  <c r="K263" i="2"/>
  <c r="E264" i="2"/>
  <c r="F264" i="2"/>
  <c r="G264" i="2"/>
  <c r="H264" i="2"/>
  <c r="I264" i="2"/>
  <c r="J264" i="2"/>
  <c r="K264" i="2"/>
  <c r="E265" i="2"/>
  <c r="F265" i="2"/>
  <c r="G265" i="2"/>
  <c r="H265" i="2"/>
  <c r="I265" i="2"/>
  <c r="J265" i="2"/>
  <c r="K265" i="2"/>
  <c r="E266" i="2"/>
  <c r="F266" i="2"/>
  <c r="G266" i="2"/>
  <c r="H266" i="2"/>
  <c r="I266" i="2"/>
  <c r="J266" i="2"/>
  <c r="K266" i="2"/>
  <c r="E267" i="2"/>
  <c r="F267" i="2"/>
  <c r="G267" i="2"/>
  <c r="H267" i="2"/>
  <c r="I267" i="2"/>
  <c r="J267" i="2"/>
  <c r="K267" i="2"/>
  <c r="E268" i="2"/>
  <c r="F268" i="2"/>
  <c r="G268" i="2"/>
  <c r="H268" i="2"/>
  <c r="I268" i="2"/>
  <c r="J268" i="2"/>
  <c r="K268" i="2"/>
  <c r="E269" i="2"/>
  <c r="F269" i="2"/>
  <c r="G269" i="2"/>
  <c r="H269" i="2"/>
  <c r="I269" i="2"/>
  <c r="J269" i="2"/>
  <c r="K269" i="2"/>
  <c r="E270" i="2"/>
  <c r="F270" i="2"/>
  <c r="G270" i="2"/>
  <c r="H270" i="2"/>
  <c r="I270" i="2"/>
  <c r="J270" i="2"/>
  <c r="K270" i="2"/>
  <c r="E271" i="2"/>
  <c r="F271" i="2"/>
  <c r="G271" i="2"/>
  <c r="H271" i="2"/>
  <c r="I271" i="2"/>
  <c r="J271" i="2"/>
  <c r="K271" i="2"/>
  <c r="E272" i="2"/>
  <c r="F272" i="2"/>
  <c r="G272" i="2"/>
  <c r="H272" i="2"/>
  <c r="I272" i="2"/>
  <c r="J272" i="2"/>
  <c r="K272" i="2"/>
  <c r="E273" i="2"/>
  <c r="F273" i="2"/>
  <c r="G273" i="2"/>
  <c r="H273" i="2"/>
  <c r="I273" i="2"/>
  <c r="J273" i="2"/>
  <c r="K273" i="2"/>
  <c r="E274" i="2"/>
  <c r="F274" i="2"/>
  <c r="G274" i="2"/>
  <c r="H274" i="2"/>
  <c r="I274" i="2"/>
  <c r="J274" i="2"/>
  <c r="K274" i="2"/>
  <c r="E275" i="2"/>
  <c r="F275" i="2"/>
  <c r="G275" i="2"/>
  <c r="H275" i="2"/>
  <c r="I275" i="2"/>
  <c r="J275" i="2"/>
  <c r="K275" i="2"/>
  <c r="E276" i="2"/>
  <c r="F276" i="2"/>
  <c r="G276" i="2"/>
  <c r="H276" i="2"/>
  <c r="I276" i="2"/>
  <c r="J276" i="2"/>
  <c r="K276" i="2"/>
  <c r="E277" i="2"/>
  <c r="F277" i="2"/>
  <c r="G277" i="2"/>
  <c r="H277" i="2"/>
  <c r="I277" i="2"/>
  <c r="J277" i="2"/>
  <c r="K277" i="2"/>
  <c r="E278" i="2"/>
  <c r="F278" i="2"/>
  <c r="G278" i="2"/>
  <c r="H278" i="2"/>
  <c r="I278" i="2"/>
  <c r="J278" i="2"/>
  <c r="K278" i="2"/>
  <c r="E279" i="2"/>
  <c r="F279" i="2"/>
  <c r="G279" i="2"/>
  <c r="H279" i="2"/>
  <c r="I279" i="2"/>
  <c r="J279" i="2"/>
  <c r="K279" i="2"/>
  <c r="E280" i="2"/>
  <c r="F280" i="2"/>
  <c r="G280" i="2"/>
  <c r="H280" i="2"/>
  <c r="I280" i="2"/>
  <c r="J280" i="2"/>
  <c r="K280" i="2"/>
  <c r="E281" i="2"/>
  <c r="F281" i="2"/>
  <c r="G281" i="2"/>
  <c r="H281" i="2"/>
  <c r="I281" i="2"/>
  <c r="J281" i="2"/>
  <c r="K281" i="2"/>
  <c r="E282" i="2"/>
  <c r="F282" i="2"/>
  <c r="G282" i="2"/>
  <c r="H282" i="2"/>
  <c r="I282" i="2"/>
  <c r="J282" i="2"/>
  <c r="K282" i="2"/>
  <c r="E283" i="2"/>
  <c r="F283" i="2"/>
  <c r="G283" i="2"/>
  <c r="H283" i="2"/>
  <c r="I283" i="2"/>
  <c r="J283" i="2"/>
  <c r="K283" i="2"/>
  <c r="E284" i="2"/>
  <c r="F284" i="2"/>
  <c r="G284" i="2"/>
  <c r="H284" i="2"/>
  <c r="I284" i="2"/>
  <c r="J284" i="2"/>
  <c r="K284" i="2"/>
  <c r="E285" i="2"/>
  <c r="F285" i="2"/>
  <c r="G285" i="2"/>
  <c r="H285" i="2"/>
  <c r="I285" i="2"/>
  <c r="J285" i="2"/>
  <c r="K285" i="2"/>
  <c r="E286" i="2"/>
  <c r="F286" i="2"/>
  <c r="G286" i="2"/>
  <c r="H286" i="2"/>
  <c r="I286" i="2"/>
  <c r="J286" i="2"/>
  <c r="K286" i="2"/>
  <c r="E287" i="2"/>
  <c r="F287" i="2"/>
  <c r="G287" i="2"/>
  <c r="H287" i="2"/>
  <c r="I287" i="2"/>
  <c r="J287" i="2"/>
  <c r="K287" i="2"/>
  <c r="E288" i="2"/>
  <c r="F288" i="2"/>
  <c r="G288" i="2"/>
  <c r="H288" i="2"/>
  <c r="I288" i="2"/>
  <c r="J288" i="2"/>
  <c r="K288" i="2"/>
  <c r="E289" i="2"/>
  <c r="F289" i="2"/>
  <c r="G289" i="2"/>
  <c r="H289" i="2"/>
  <c r="I289" i="2"/>
  <c r="J289" i="2"/>
  <c r="K289" i="2"/>
  <c r="E290" i="2"/>
  <c r="F290" i="2"/>
  <c r="G290" i="2"/>
  <c r="H290" i="2"/>
  <c r="I290" i="2"/>
  <c r="J290" i="2"/>
  <c r="K290" i="2"/>
  <c r="E291" i="2"/>
  <c r="F291" i="2"/>
  <c r="G291" i="2"/>
  <c r="H291" i="2"/>
  <c r="I291" i="2"/>
  <c r="J291" i="2"/>
  <c r="K291" i="2"/>
  <c r="E292" i="2"/>
  <c r="F292" i="2"/>
  <c r="G292" i="2"/>
  <c r="H292" i="2"/>
  <c r="I292" i="2"/>
  <c r="J292" i="2"/>
  <c r="K292" i="2"/>
  <c r="E293" i="2"/>
  <c r="F293" i="2"/>
  <c r="G293" i="2"/>
  <c r="H293" i="2"/>
  <c r="I293" i="2"/>
  <c r="J293" i="2"/>
  <c r="K293" i="2"/>
  <c r="E294" i="2"/>
  <c r="F294" i="2"/>
  <c r="G294" i="2"/>
  <c r="H294" i="2"/>
  <c r="I294" i="2"/>
  <c r="J294" i="2"/>
  <c r="K294" i="2"/>
  <c r="E295" i="2"/>
  <c r="F295" i="2"/>
  <c r="G295" i="2"/>
  <c r="H295" i="2"/>
  <c r="I295" i="2"/>
  <c r="J295" i="2"/>
  <c r="K295" i="2"/>
  <c r="E296" i="2"/>
  <c r="F296" i="2"/>
  <c r="G296" i="2"/>
  <c r="H296" i="2"/>
  <c r="I296" i="2"/>
  <c r="J296" i="2"/>
  <c r="K296" i="2"/>
  <c r="E297" i="2"/>
  <c r="F297" i="2"/>
  <c r="G297" i="2"/>
  <c r="H297" i="2"/>
  <c r="I297" i="2"/>
  <c r="J297" i="2"/>
  <c r="K297" i="2"/>
  <c r="E298" i="2"/>
  <c r="F298" i="2"/>
  <c r="G298" i="2"/>
  <c r="H298" i="2"/>
  <c r="I298" i="2"/>
  <c r="J298" i="2"/>
  <c r="K298" i="2"/>
  <c r="E299" i="2"/>
  <c r="F299" i="2"/>
  <c r="G299" i="2"/>
  <c r="H299" i="2"/>
  <c r="I299" i="2"/>
  <c r="J299" i="2"/>
  <c r="K299" i="2"/>
  <c r="E300" i="2"/>
  <c r="F300" i="2"/>
  <c r="G300" i="2"/>
  <c r="H300" i="2"/>
  <c r="I300" i="2"/>
  <c r="J300" i="2"/>
  <c r="K300" i="2"/>
  <c r="E301" i="2"/>
  <c r="F301" i="2"/>
  <c r="G301" i="2"/>
  <c r="H301" i="2"/>
  <c r="I301" i="2"/>
  <c r="J301" i="2"/>
  <c r="K301" i="2"/>
  <c r="E302" i="2"/>
  <c r="F302" i="2"/>
  <c r="G302" i="2"/>
  <c r="H302" i="2"/>
  <c r="I302" i="2"/>
  <c r="J302" i="2"/>
  <c r="K302" i="2"/>
  <c r="E303" i="2"/>
  <c r="F303" i="2"/>
  <c r="G303" i="2"/>
  <c r="H303" i="2"/>
  <c r="I303" i="2"/>
  <c r="J303" i="2"/>
  <c r="K303" i="2"/>
  <c r="E304" i="2"/>
  <c r="F304" i="2"/>
  <c r="G304" i="2"/>
  <c r="H304" i="2"/>
  <c r="I304" i="2"/>
  <c r="J304" i="2"/>
  <c r="K304" i="2"/>
  <c r="E305" i="2"/>
  <c r="F305" i="2"/>
  <c r="G305" i="2"/>
  <c r="H305" i="2"/>
  <c r="I305" i="2"/>
  <c r="J305" i="2"/>
  <c r="K305" i="2"/>
  <c r="E306" i="2"/>
  <c r="F306" i="2"/>
  <c r="G306" i="2"/>
  <c r="H306" i="2"/>
  <c r="I306" i="2"/>
  <c r="J306" i="2"/>
  <c r="K306" i="2"/>
  <c r="E307" i="2"/>
  <c r="F307" i="2"/>
  <c r="G307" i="2"/>
  <c r="H307" i="2"/>
  <c r="I307" i="2"/>
  <c r="J307" i="2"/>
  <c r="K307" i="2"/>
  <c r="E308" i="2"/>
  <c r="F308" i="2"/>
  <c r="G308" i="2"/>
  <c r="H308" i="2"/>
  <c r="I308" i="2"/>
  <c r="J308" i="2"/>
  <c r="K308" i="2"/>
  <c r="E309" i="2"/>
  <c r="F309" i="2"/>
  <c r="G309" i="2"/>
  <c r="H309" i="2"/>
  <c r="I309" i="2"/>
  <c r="J309" i="2"/>
  <c r="K309" i="2"/>
  <c r="E310" i="2"/>
  <c r="F310" i="2"/>
  <c r="G310" i="2"/>
  <c r="H310" i="2"/>
  <c r="I310" i="2"/>
  <c r="J310" i="2"/>
  <c r="K310" i="2"/>
  <c r="E311" i="2"/>
  <c r="F311" i="2"/>
  <c r="G311" i="2"/>
  <c r="H311" i="2"/>
  <c r="I311" i="2"/>
  <c r="J311" i="2"/>
  <c r="K311" i="2"/>
  <c r="E312" i="2"/>
  <c r="F312" i="2"/>
  <c r="G312" i="2"/>
  <c r="H312" i="2"/>
  <c r="I312" i="2"/>
  <c r="J312" i="2"/>
  <c r="K312" i="2"/>
  <c r="E313" i="2"/>
  <c r="F313" i="2"/>
  <c r="G313" i="2"/>
  <c r="H313" i="2"/>
  <c r="I313" i="2"/>
  <c r="J313" i="2"/>
  <c r="K313" i="2"/>
  <c r="E314" i="2"/>
  <c r="F314" i="2"/>
  <c r="G314" i="2"/>
  <c r="H314" i="2"/>
  <c r="I314" i="2"/>
  <c r="J314" i="2"/>
  <c r="K314" i="2"/>
  <c r="E315" i="2"/>
  <c r="F315" i="2"/>
  <c r="G315" i="2"/>
  <c r="H315" i="2"/>
  <c r="I315" i="2"/>
  <c r="J315" i="2"/>
  <c r="K315" i="2"/>
  <c r="E316" i="2"/>
  <c r="F316" i="2"/>
  <c r="G316" i="2"/>
  <c r="H316" i="2"/>
  <c r="I316" i="2"/>
  <c r="J316" i="2"/>
  <c r="K316" i="2"/>
  <c r="E317" i="2"/>
  <c r="F317" i="2"/>
  <c r="G317" i="2"/>
  <c r="H317" i="2"/>
  <c r="I317" i="2"/>
  <c r="J317" i="2"/>
  <c r="K317" i="2"/>
  <c r="E318" i="2"/>
  <c r="F318" i="2"/>
  <c r="G318" i="2"/>
  <c r="H318" i="2"/>
  <c r="I318" i="2"/>
  <c r="J318" i="2"/>
  <c r="K318" i="2"/>
  <c r="E319" i="2"/>
  <c r="F319" i="2"/>
  <c r="G319" i="2"/>
  <c r="H319" i="2"/>
  <c r="I319" i="2"/>
  <c r="J319" i="2"/>
  <c r="K319" i="2"/>
  <c r="E320" i="2"/>
  <c r="F320" i="2"/>
  <c r="G320" i="2"/>
  <c r="H320" i="2"/>
  <c r="I320" i="2"/>
  <c r="J320" i="2"/>
  <c r="K320" i="2"/>
  <c r="E321" i="2"/>
  <c r="F321" i="2"/>
  <c r="G321" i="2"/>
  <c r="H321" i="2"/>
  <c r="I321" i="2"/>
  <c r="J321" i="2"/>
  <c r="K321" i="2"/>
  <c r="E322" i="2"/>
  <c r="F322" i="2"/>
  <c r="G322" i="2"/>
  <c r="H322" i="2"/>
  <c r="I322" i="2"/>
  <c r="J322" i="2"/>
  <c r="K322" i="2"/>
  <c r="E323" i="2"/>
  <c r="F323" i="2"/>
  <c r="G323" i="2"/>
  <c r="H323" i="2"/>
  <c r="I323" i="2"/>
  <c r="J323" i="2"/>
  <c r="K323" i="2"/>
  <c r="E324" i="2"/>
  <c r="F324" i="2"/>
  <c r="G324" i="2"/>
  <c r="H324" i="2"/>
  <c r="I324" i="2"/>
  <c r="J324" i="2"/>
  <c r="K324" i="2"/>
  <c r="E325" i="2"/>
  <c r="F325" i="2"/>
  <c r="G325" i="2"/>
  <c r="H325" i="2"/>
  <c r="I325" i="2"/>
  <c r="J325" i="2"/>
  <c r="K325" i="2"/>
  <c r="E326" i="2"/>
  <c r="F326" i="2"/>
  <c r="G326" i="2"/>
  <c r="H326" i="2"/>
  <c r="I326" i="2"/>
  <c r="J326" i="2"/>
  <c r="K326" i="2"/>
  <c r="E327" i="2"/>
  <c r="F327" i="2"/>
  <c r="G327" i="2"/>
  <c r="H327" i="2"/>
  <c r="I327" i="2"/>
  <c r="J327" i="2"/>
  <c r="K327" i="2"/>
  <c r="E328" i="2"/>
  <c r="F328" i="2"/>
  <c r="G328" i="2"/>
  <c r="H328" i="2"/>
  <c r="I328" i="2"/>
  <c r="J328" i="2"/>
  <c r="K328" i="2"/>
  <c r="E329" i="2"/>
  <c r="F329" i="2"/>
  <c r="G329" i="2"/>
  <c r="H329" i="2"/>
  <c r="I329" i="2"/>
  <c r="J329" i="2"/>
  <c r="K329" i="2"/>
  <c r="E330" i="2"/>
  <c r="F330" i="2"/>
  <c r="G330" i="2"/>
  <c r="H330" i="2"/>
  <c r="I330" i="2"/>
  <c r="J330" i="2"/>
  <c r="K330" i="2"/>
  <c r="E331" i="2"/>
  <c r="F331" i="2"/>
  <c r="G331" i="2"/>
  <c r="H331" i="2"/>
  <c r="I331" i="2"/>
  <c r="J331" i="2"/>
  <c r="K331" i="2"/>
  <c r="E332" i="2"/>
  <c r="F332" i="2"/>
  <c r="G332" i="2"/>
  <c r="H332" i="2"/>
  <c r="I332" i="2"/>
  <c r="J332" i="2"/>
  <c r="K332" i="2"/>
  <c r="E333" i="2"/>
  <c r="F333" i="2"/>
  <c r="G333" i="2"/>
  <c r="H333" i="2"/>
  <c r="I333" i="2"/>
  <c r="J333" i="2"/>
  <c r="K333" i="2"/>
  <c r="E334" i="2"/>
  <c r="F334" i="2"/>
  <c r="G334" i="2"/>
  <c r="H334" i="2"/>
  <c r="I334" i="2"/>
  <c r="J334" i="2"/>
  <c r="K334" i="2"/>
  <c r="E335" i="2"/>
  <c r="F335" i="2"/>
  <c r="G335" i="2"/>
  <c r="H335" i="2"/>
  <c r="I335" i="2"/>
  <c r="J335" i="2"/>
  <c r="K335" i="2"/>
  <c r="E336" i="2"/>
  <c r="F336" i="2"/>
  <c r="G336" i="2"/>
  <c r="H336" i="2"/>
  <c r="I336" i="2"/>
  <c r="J336" i="2"/>
  <c r="K336" i="2"/>
  <c r="E337" i="2"/>
  <c r="F337" i="2"/>
  <c r="G337" i="2"/>
  <c r="H337" i="2"/>
  <c r="I337" i="2"/>
  <c r="J337" i="2"/>
  <c r="K337" i="2"/>
  <c r="E338" i="2"/>
  <c r="F338" i="2"/>
  <c r="G338" i="2"/>
  <c r="H338" i="2"/>
  <c r="I338" i="2"/>
  <c r="J338" i="2"/>
  <c r="K338" i="2"/>
  <c r="E339" i="2"/>
  <c r="F339" i="2"/>
  <c r="G339" i="2"/>
  <c r="H339" i="2"/>
  <c r="I339" i="2"/>
  <c r="J339" i="2"/>
  <c r="K339" i="2"/>
  <c r="E340" i="2"/>
  <c r="F340" i="2"/>
  <c r="G340" i="2"/>
  <c r="H340" i="2"/>
  <c r="I340" i="2"/>
  <c r="J340" i="2"/>
  <c r="K340" i="2"/>
  <c r="E341" i="2"/>
  <c r="F341" i="2"/>
  <c r="G341" i="2"/>
  <c r="H341" i="2"/>
  <c r="I341" i="2"/>
  <c r="J341" i="2"/>
  <c r="K341" i="2"/>
  <c r="E342" i="2"/>
  <c r="F342" i="2"/>
  <c r="G342" i="2"/>
  <c r="H342" i="2"/>
  <c r="I342" i="2"/>
  <c r="J342" i="2"/>
  <c r="K342" i="2"/>
  <c r="E343" i="2"/>
  <c r="F343" i="2"/>
  <c r="G343" i="2"/>
  <c r="H343" i="2"/>
  <c r="I343" i="2"/>
  <c r="J343" i="2"/>
  <c r="K343" i="2"/>
  <c r="E344" i="2"/>
  <c r="F344" i="2"/>
  <c r="G344" i="2"/>
  <c r="H344" i="2"/>
  <c r="I344" i="2"/>
  <c r="J344" i="2"/>
  <c r="K344" i="2"/>
  <c r="E345" i="2"/>
  <c r="F345" i="2"/>
  <c r="G345" i="2"/>
  <c r="H345" i="2"/>
  <c r="I345" i="2"/>
  <c r="J345" i="2"/>
  <c r="K345" i="2"/>
  <c r="E346" i="2"/>
  <c r="F346" i="2"/>
  <c r="G346" i="2"/>
  <c r="H346" i="2"/>
  <c r="I346" i="2"/>
  <c r="J346" i="2"/>
  <c r="K346" i="2"/>
  <c r="E347" i="2"/>
  <c r="F347" i="2"/>
  <c r="G347" i="2"/>
  <c r="H347" i="2"/>
  <c r="I347" i="2"/>
  <c r="J347" i="2"/>
  <c r="K347" i="2"/>
  <c r="E348" i="2"/>
  <c r="F348" i="2"/>
  <c r="G348" i="2"/>
  <c r="H348" i="2"/>
  <c r="I348" i="2"/>
  <c r="J348" i="2"/>
  <c r="K348" i="2"/>
  <c r="E349" i="2"/>
  <c r="F349" i="2"/>
  <c r="G349" i="2"/>
  <c r="H349" i="2"/>
  <c r="I349" i="2"/>
  <c r="J349" i="2"/>
  <c r="K349" i="2"/>
  <c r="E350" i="2"/>
  <c r="F350" i="2"/>
  <c r="G350" i="2"/>
  <c r="H350" i="2"/>
  <c r="I350" i="2"/>
  <c r="J350" i="2"/>
  <c r="K350" i="2"/>
  <c r="E351" i="2"/>
  <c r="F351" i="2"/>
  <c r="G351" i="2"/>
  <c r="H351" i="2"/>
  <c r="I351" i="2"/>
  <c r="J351" i="2"/>
  <c r="K351" i="2"/>
  <c r="E352" i="2"/>
  <c r="F352" i="2"/>
  <c r="G352" i="2"/>
  <c r="H352" i="2"/>
  <c r="I352" i="2"/>
  <c r="J352" i="2"/>
  <c r="K352" i="2"/>
  <c r="E353" i="2"/>
  <c r="F353" i="2"/>
  <c r="G353" i="2"/>
  <c r="H353" i="2"/>
  <c r="I353" i="2"/>
  <c r="J353" i="2"/>
  <c r="K353" i="2"/>
  <c r="E354" i="2"/>
  <c r="F354" i="2"/>
  <c r="G354" i="2"/>
  <c r="H354" i="2"/>
  <c r="I354" i="2"/>
  <c r="J354" i="2"/>
  <c r="K354" i="2"/>
  <c r="E355" i="2"/>
  <c r="F355" i="2"/>
  <c r="G355" i="2"/>
  <c r="H355" i="2"/>
  <c r="I355" i="2"/>
  <c r="J355" i="2"/>
  <c r="K355" i="2"/>
  <c r="E356" i="2"/>
  <c r="F356" i="2"/>
  <c r="G356" i="2"/>
  <c r="H356" i="2"/>
  <c r="I356" i="2"/>
  <c r="J356" i="2"/>
  <c r="K356" i="2"/>
  <c r="E357" i="2"/>
  <c r="F357" i="2"/>
  <c r="G357" i="2"/>
  <c r="H357" i="2"/>
  <c r="I357" i="2"/>
  <c r="J357" i="2"/>
  <c r="K357" i="2"/>
  <c r="E358" i="2"/>
  <c r="F358" i="2"/>
  <c r="G358" i="2"/>
  <c r="H358" i="2"/>
  <c r="I358" i="2"/>
  <c r="J358" i="2"/>
  <c r="K358" i="2"/>
  <c r="E359" i="2"/>
  <c r="F359" i="2"/>
  <c r="G359" i="2"/>
  <c r="H359" i="2"/>
  <c r="I359" i="2"/>
  <c r="J359" i="2"/>
  <c r="K359" i="2"/>
  <c r="E360" i="2"/>
  <c r="F360" i="2"/>
  <c r="G360" i="2"/>
  <c r="H360" i="2"/>
  <c r="I360" i="2"/>
  <c r="J360" i="2"/>
  <c r="K360" i="2"/>
  <c r="E361" i="2"/>
  <c r="F361" i="2"/>
  <c r="G361" i="2"/>
  <c r="H361" i="2"/>
  <c r="I361" i="2"/>
  <c r="J361" i="2"/>
  <c r="K361" i="2"/>
  <c r="E362" i="2"/>
  <c r="F362" i="2"/>
  <c r="G362" i="2"/>
  <c r="H362" i="2"/>
  <c r="I362" i="2"/>
  <c r="J362" i="2"/>
  <c r="K362" i="2"/>
  <c r="E363" i="2"/>
  <c r="F363" i="2"/>
  <c r="G363" i="2"/>
  <c r="H363" i="2"/>
  <c r="I363" i="2"/>
  <c r="J363" i="2"/>
  <c r="K363" i="2"/>
  <c r="E364" i="2"/>
  <c r="F364" i="2"/>
  <c r="G364" i="2"/>
  <c r="H364" i="2"/>
  <c r="I364" i="2"/>
  <c r="J364" i="2"/>
  <c r="K364" i="2"/>
  <c r="E365" i="2"/>
  <c r="F365" i="2"/>
  <c r="G365" i="2"/>
  <c r="H365" i="2"/>
  <c r="I365" i="2"/>
  <c r="J365" i="2"/>
  <c r="K365" i="2"/>
  <c r="E366" i="2"/>
  <c r="F366" i="2"/>
  <c r="G366" i="2"/>
  <c r="H366" i="2"/>
  <c r="I366" i="2"/>
  <c r="J366" i="2"/>
  <c r="K366" i="2"/>
  <c r="E367" i="2"/>
  <c r="F367" i="2"/>
  <c r="G367" i="2"/>
  <c r="H367" i="2"/>
  <c r="I367" i="2"/>
  <c r="J367" i="2"/>
  <c r="K367" i="2"/>
  <c r="E368" i="2"/>
  <c r="F368" i="2"/>
  <c r="G368" i="2"/>
  <c r="H368" i="2"/>
  <c r="I368" i="2"/>
  <c r="J368" i="2"/>
  <c r="K368" i="2"/>
  <c r="E369" i="2"/>
  <c r="F369" i="2"/>
  <c r="G369" i="2"/>
  <c r="H369" i="2"/>
  <c r="I369" i="2"/>
  <c r="J369" i="2"/>
  <c r="K369" i="2"/>
  <c r="E370" i="2"/>
  <c r="F370" i="2"/>
  <c r="G370" i="2"/>
  <c r="H370" i="2"/>
  <c r="I370" i="2"/>
  <c r="J370" i="2"/>
  <c r="K370" i="2"/>
  <c r="E371" i="2"/>
  <c r="F371" i="2"/>
  <c r="G371" i="2"/>
  <c r="H371" i="2"/>
  <c r="I371" i="2"/>
  <c r="J371" i="2"/>
  <c r="K371" i="2"/>
  <c r="E372" i="2"/>
  <c r="F372" i="2"/>
  <c r="G372" i="2"/>
  <c r="H372" i="2"/>
  <c r="I372" i="2"/>
  <c r="J372" i="2"/>
  <c r="K372" i="2"/>
  <c r="E373" i="2"/>
  <c r="F373" i="2"/>
  <c r="G373" i="2"/>
  <c r="H373" i="2"/>
  <c r="I373" i="2"/>
  <c r="J373" i="2"/>
  <c r="K373" i="2"/>
  <c r="E374" i="2"/>
  <c r="F374" i="2"/>
  <c r="G374" i="2"/>
  <c r="H374" i="2"/>
  <c r="I374" i="2"/>
  <c r="J374" i="2"/>
  <c r="K374" i="2"/>
  <c r="E375" i="2"/>
  <c r="F375" i="2"/>
  <c r="G375" i="2"/>
  <c r="H375" i="2"/>
  <c r="I375" i="2"/>
  <c r="J375" i="2"/>
  <c r="K375" i="2"/>
  <c r="E376" i="2"/>
  <c r="F376" i="2"/>
  <c r="G376" i="2"/>
  <c r="H376" i="2"/>
  <c r="I376" i="2"/>
  <c r="J376" i="2"/>
  <c r="K376" i="2"/>
  <c r="E377" i="2"/>
  <c r="F377" i="2"/>
  <c r="G377" i="2"/>
  <c r="H377" i="2"/>
  <c r="I377" i="2"/>
  <c r="J377" i="2"/>
  <c r="K377" i="2"/>
  <c r="E378" i="2"/>
  <c r="F378" i="2"/>
  <c r="G378" i="2"/>
  <c r="H378" i="2"/>
  <c r="I378" i="2"/>
  <c r="J378" i="2"/>
  <c r="K378" i="2"/>
  <c r="E379" i="2"/>
  <c r="F379" i="2"/>
  <c r="G379" i="2"/>
  <c r="H379" i="2"/>
  <c r="I379" i="2"/>
  <c r="J379" i="2"/>
  <c r="K379" i="2"/>
  <c r="E380" i="2"/>
  <c r="F380" i="2"/>
  <c r="G380" i="2"/>
  <c r="H380" i="2"/>
  <c r="I380" i="2"/>
  <c r="J380" i="2"/>
  <c r="K380" i="2"/>
  <c r="E381" i="2"/>
  <c r="F381" i="2"/>
  <c r="G381" i="2"/>
  <c r="H381" i="2"/>
  <c r="I381" i="2"/>
  <c r="J381" i="2"/>
  <c r="K381" i="2"/>
  <c r="E382" i="2"/>
  <c r="F382" i="2"/>
  <c r="G382" i="2"/>
  <c r="H382" i="2"/>
  <c r="I382" i="2"/>
  <c r="J382" i="2"/>
  <c r="K382" i="2"/>
  <c r="E383" i="2"/>
  <c r="F383" i="2"/>
  <c r="G383" i="2"/>
  <c r="H383" i="2"/>
  <c r="I383" i="2"/>
  <c r="J383" i="2"/>
  <c r="K383" i="2"/>
  <c r="E384" i="2"/>
  <c r="F384" i="2"/>
  <c r="G384" i="2"/>
  <c r="H384" i="2"/>
  <c r="I384" i="2"/>
  <c r="J384" i="2"/>
  <c r="K384" i="2"/>
  <c r="E385" i="2"/>
  <c r="F385" i="2"/>
  <c r="G385" i="2"/>
  <c r="H385" i="2"/>
  <c r="I385" i="2"/>
  <c r="J385" i="2"/>
  <c r="K385" i="2"/>
  <c r="E386" i="2"/>
  <c r="F386" i="2"/>
  <c r="G386" i="2"/>
  <c r="H386" i="2"/>
  <c r="I386" i="2"/>
  <c r="J386" i="2"/>
  <c r="K386" i="2"/>
  <c r="K3" i="2"/>
  <c r="J3" i="2"/>
  <c r="I3" i="2"/>
  <c r="H3" i="2"/>
  <c r="G3" i="2"/>
  <c r="E3" i="2"/>
  <c r="F3" i="2"/>
  <c r="E387" i="2"/>
  <c r="F387" i="2"/>
  <c r="G387" i="2"/>
  <c r="H387" i="2"/>
  <c r="I387" i="2"/>
  <c r="K387" i="2"/>
  <c r="E388" i="2"/>
  <c r="F388" i="2"/>
  <c r="G388" i="2"/>
  <c r="H388" i="2"/>
  <c r="I388" i="2"/>
  <c r="K388" i="2"/>
  <c r="E389" i="2"/>
  <c r="F389" i="2"/>
  <c r="G389" i="2"/>
  <c r="H389" i="2"/>
  <c r="I389" i="2"/>
  <c r="K389" i="2"/>
  <c r="E390" i="2"/>
  <c r="F390" i="2"/>
  <c r="G390" i="2"/>
  <c r="H390" i="2"/>
  <c r="I390" i="2"/>
  <c r="K390" i="2"/>
  <c r="E391" i="2"/>
  <c r="F391" i="2"/>
  <c r="G391" i="2"/>
  <c r="H391" i="2"/>
  <c r="I391" i="2"/>
  <c r="K391" i="2"/>
  <c r="E392" i="2"/>
  <c r="F392" i="2"/>
  <c r="G392" i="2"/>
  <c r="H392" i="2"/>
  <c r="I392" i="2"/>
  <c r="K392" i="2"/>
  <c r="E393" i="2"/>
  <c r="F393" i="2"/>
  <c r="G393" i="2"/>
  <c r="H393" i="2"/>
  <c r="I393" i="2"/>
  <c r="K393" i="2"/>
  <c r="E394" i="2"/>
  <c r="F394" i="2"/>
  <c r="G394" i="2"/>
  <c r="H394" i="2"/>
  <c r="I394" i="2"/>
  <c r="K394" i="2"/>
  <c r="E395" i="2"/>
  <c r="F395" i="2"/>
  <c r="G395" i="2"/>
  <c r="H395" i="2"/>
  <c r="I395" i="2"/>
  <c r="K395" i="2"/>
  <c r="E396" i="2"/>
  <c r="F396" i="2"/>
  <c r="G396" i="2"/>
  <c r="H396" i="2"/>
  <c r="I396" i="2"/>
  <c r="K396" i="2"/>
  <c r="E397" i="2"/>
  <c r="F397" i="2"/>
  <c r="G397" i="2"/>
  <c r="H397" i="2"/>
  <c r="I397" i="2"/>
  <c r="K397" i="2"/>
  <c r="E398" i="2"/>
  <c r="F398" i="2"/>
  <c r="G398" i="2"/>
  <c r="H398" i="2"/>
  <c r="I398" i="2"/>
  <c r="K398" i="2"/>
  <c r="E399" i="2"/>
  <c r="F399" i="2"/>
  <c r="G399" i="2"/>
  <c r="H399" i="2"/>
  <c r="I399" i="2"/>
  <c r="K399" i="2"/>
  <c r="E400" i="2"/>
  <c r="F400" i="2"/>
  <c r="G400" i="2"/>
  <c r="H400" i="2"/>
  <c r="I400" i="2"/>
  <c r="K400" i="2"/>
  <c r="E401" i="2"/>
  <c r="F401" i="2"/>
  <c r="G401" i="2"/>
  <c r="H401" i="2"/>
  <c r="I401" i="2"/>
  <c r="K401" i="2"/>
  <c r="E402" i="2"/>
  <c r="F402" i="2"/>
  <c r="G402" i="2"/>
  <c r="H402" i="2"/>
  <c r="I402" i="2"/>
  <c r="K402" i="2"/>
  <c r="E403" i="2"/>
  <c r="F403" i="2"/>
  <c r="G403" i="2"/>
  <c r="H403" i="2"/>
  <c r="I403" i="2"/>
  <c r="K403" i="2"/>
  <c r="E404" i="2"/>
  <c r="F404" i="2"/>
  <c r="G404" i="2"/>
  <c r="H404" i="2"/>
  <c r="I404" i="2"/>
  <c r="K404" i="2"/>
  <c r="E405" i="2"/>
  <c r="F405" i="2"/>
  <c r="G405" i="2"/>
  <c r="H405" i="2"/>
  <c r="I405" i="2"/>
  <c r="K405" i="2"/>
  <c r="E406" i="2"/>
  <c r="F406" i="2"/>
  <c r="G406" i="2"/>
  <c r="H406" i="2"/>
  <c r="I406" i="2"/>
  <c r="K406" i="2"/>
  <c r="E407" i="2"/>
  <c r="F407" i="2"/>
  <c r="G407" i="2"/>
  <c r="H407" i="2"/>
  <c r="I407" i="2"/>
  <c r="K407" i="2"/>
  <c r="E408" i="2"/>
  <c r="F408" i="2"/>
  <c r="G408" i="2"/>
  <c r="H408" i="2"/>
  <c r="I408" i="2"/>
  <c r="K408" i="2"/>
  <c r="E409" i="2"/>
  <c r="F409" i="2"/>
  <c r="G409" i="2"/>
  <c r="H409" i="2"/>
  <c r="I409" i="2"/>
  <c r="K409" i="2"/>
  <c r="E410" i="2"/>
  <c r="F410" i="2"/>
  <c r="G410" i="2"/>
  <c r="H410" i="2"/>
  <c r="I410" i="2"/>
  <c r="K410" i="2"/>
  <c r="E411" i="2"/>
  <c r="F411" i="2"/>
  <c r="G411" i="2"/>
  <c r="H411" i="2"/>
  <c r="I411" i="2"/>
  <c r="K411" i="2"/>
  <c r="E412" i="2"/>
  <c r="F412" i="2"/>
  <c r="G412" i="2"/>
  <c r="H412" i="2"/>
  <c r="I412" i="2"/>
  <c r="K412" i="2"/>
  <c r="E413" i="2"/>
  <c r="F413" i="2"/>
  <c r="G413" i="2"/>
  <c r="H413" i="2"/>
  <c r="I413" i="2"/>
  <c r="K413" i="2"/>
  <c r="E414" i="2"/>
  <c r="F414" i="2"/>
  <c r="G414" i="2"/>
  <c r="H414" i="2"/>
  <c r="I414" i="2"/>
  <c r="K414" i="2"/>
  <c r="E415" i="2"/>
  <c r="F415" i="2"/>
  <c r="G415" i="2"/>
  <c r="H415" i="2"/>
  <c r="I415" i="2"/>
  <c r="K415" i="2"/>
  <c r="E416" i="2"/>
  <c r="F416" i="2"/>
  <c r="G416" i="2"/>
  <c r="H416" i="2"/>
  <c r="I416" i="2"/>
  <c r="K416" i="2"/>
  <c r="E417" i="2"/>
  <c r="F417" i="2"/>
  <c r="G417" i="2"/>
  <c r="H417" i="2"/>
  <c r="I417" i="2"/>
  <c r="K417" i="2"/>
  <c r="E418" i="2"/>
  <c r="F418" i="2"/>
  <c r="G418" i="2"/>
  <c r="H418" i="2"/>
  <c r="I418" i="2"/>
  <c r="K418" i="2"/>
  <c r="E419" i="2"/>
  <c r="F419" i="2"/>
  <c r="G419" i="2"/>
  <c r="H419" i="2"/>
  <c r="I419" i="2"/>
  <c r="K419" i="2"/>
  <c r="E420" i="2"/>
  <c r="F420" i="2"/>
  <c r="G420" i="2"/>
  <c r="H420" i="2"/>
  <c r="I420" i="2"/>
  <c r="K420" i="2"/>
  <c r="E421" i="2"/>
  <c r="F421" i="2"/>
  <c r="G421" i="2"/>
  <c r="H421" i="2"/>
  <c r="I421" i="2"/>
  <c r="K421" i="2"/>
  <c r="E422" i="2"/>
  <c r="F422" i="2"/>
  <c r="G422" i="2"/>
  <c r="H422" i="2"/>
  <c r="I422" i="2"/>
  <c r="K422" i="2"/>
  <c r="E423" i="2"/>
  <c r="F423" i="2"/>
  <c r="G423" i="2"/>
  <c r="H423" i="2"/>
  <c r="I423" i="2"/>
  <c r="K423" i="2"/>
  <c r="E424" i="2"/>
  <c r="F424" i="2"/>
  <c r="G424" i="2"/>
  <c r="H424" i="2"/>
  <c r="I424" i="2"/>
  <c r="K424" i="2"/>
  <c r="E425" i="2"/>
  <c r="F425" i="2"/>
  <c r="G425" i="2"/>
  <c r="H425" i="2"/>
  <c r="I425" i="2"/>
  <c r="K425" i="2"/>
  <c r="E426" i="2"/>
  <c r="F426" i="2"/>
  <c r="G426" i="2"/>
  <c r="H426" i="2"/>
  <c r="I426" i="2"/>
  <c r="K426" i="2"/>
  <c r="E427" i="2"/>
  <c r="F427" i="2"/>
  <c r="G427" i="2"/>
  <c r="H427" i="2"/>
  <c r="I427" i="2"/>
  <c r="K427" i="2"/>
  <c r="E428" i="2"/>
  <c r="F428" i="2"/>
  <c r="G428" i="2"/>
  <c r="H428" i="2"/>
  <c r="I428" i="2"/>
  <c r="K428" i="2"/>
  <c r="E429" i="2"/>
  <c r="F429" i="2"/>
  <c r="G429" i="2"/>
  <c r="H429" i="2"/>
  <c r="I429" i="2"/>
  <c r="K429" i="2"/>
  <c r="E430" i="2"/>
  <c r="F430" i="2"/>
  <c r="G430" i="2"/>
  <c r="H430" i="2"/>
  <c r="I430" i="2"/>
  <c r="K430" i="2"/>
  <c r="E431" i="2"/>
  <c r="F431" i="2"/>
  <c r="G431" i="2"/>
  <c r="H431" i="2"/>
  <c r="I431" i="2"/>
  <c r="K431" i="2"/>
  <c r="E432" i="2"/>
  <c r="F432" i="2"/>
  <c r="G432" i="2"/>
  <c r="H432" i="2"/>
  <c r="I432" i="2"/>
  <c r="K432" i="2"/>
  <c r="E433" i="2"/>
  <c r="F433" i="2"/>
  <c r="G433" i="2"/>
  <c r="H433" i="2"/>
  <c r="I433" i="2"/>
  <c r="K433" i="2"/>
  <c r="E434" i="2"/>
  <c r="F434" i="2"/>
  <c r="G434" i="2"/>
  <c r="H434" i="2"/>
  <c r="I434" i="2"/>
  <c r="K434" i="2"/>
  <c r="E435" i="2"/>
  <c r="F435" i="2"/>
  <c r="G435" i="2"/>
  <c r="H435" i="2"/>
  <c r="I435" i="2"/>
  <c r="K435" i="2"/>
  <c r="E436" i="2"/>
  <c r="F436" i="2"/>
  <c r="G436" i="2"/>
  <c r="H436" i="2"/>
  <c r="I436" i="2"/>
  <c r="K436" i="2"/>
  <c r="E437" i="2"/>
  <c r="F437" i="2"/>
  <c r="G437" i="2"/>
  <c r="H437" i="2"/>
  <c r="I437" i="2"/>
  <c r="K437" i="2"/>
  <c r="E438" i="2"/>
  <c r="F438" i="2"/>
  <c r="G438" i="2"/>
  <c r="H438" i="2"/>
  <c r="I438" i="2"/>
  <c r="K438" i="2"/>
  <c r="E439" i="2"/>
  <c r="F439" i="2"/>
  <c r="G439" i="2"/>
  <c r="H439" i="2"/>
  <c r="I439" i="2"/>
  <c r="K439" i="2"/>
  <c r="E440" i="2"/>
  <c r="F440" i="2"/>
  <c r="G440" i="2"/>
  <c r="H440" i="2"/>
  <c r="I440" i="2"/>
  <c r="K440" i="2"/>
  <c r="E441" i="2"/>
  <c r="F441" i="2"/>
  <c r="G441" i="2"/>
  <c r="H441" i="2"/>
  <c r="I441" i="2"/>
  <c r="K441" i="2"/>
  <c r="E442" i="2"/>
  <c r="F442" i="2"/>
  <c r="G442" i="2"/>
  <c r="H442" i="2"/>
  <c r="I442" i="2"/>
  <c r="K442" i="2"/>
  <c r="E443" i="2"/>
  <c r="F443" i="2"/>
  <c r="G443" i="2"/>
  <c r="H443" i="2"/>
  <c r="I443" i="2"/>
  <c r="K443" i="2"/>
  <c r="E444" i="2"/>
  <c r="F444" i="2"/>
  <c r="G444" i="2"/>
  <c r="H444" i="2"/>
  <c r="I444" i="2"/>
  <c r="K444" i="2"/>
  <c r="E445" i="2"/>
  <c r="F445" i="2"/>
  <c r="G445" i="2"/>
  <c r="H445" i="2"/>
  <c r="I445" i="2"/>
  <c r="K445" i="2"/>
  <c r="E446" i="2"/>
  <c r="F446" i="2"/>
  <c r="G446" i="2"/>
  <c r="H446" i="2"/>
  <c r="I446" i="2"/>
  <c r="K446" i="2"/>
  <c r="E447" i="2"/>
  <c r="F447" i="2"/>
  <c r="G447" i="2"/>
  <c r="H447" i="2"/>
  <c r="I447" i="2"/>
  <c r="K447" i="2"/>
  <c r="E448" i="2"/>
  <c r="F448" i="2"/>
  <c r="G448" i="2"/>
  <c r="H448" i="2"/>
  <c r="I448" i="2"/>
  <c r="K448" i="2"/>
  <c r="E449" i="2"/>
  <c r="F449" i="2"/>
  <c r="G449" i="2"/>
  <c r="H449" i="2"/>
  <c r="I449" i="2"/>
  <c r="K449" i="2"/>
  <c r="E450" i="2"/>
  <c r="F450" i="2"/>
  <c r="G450" i="2"/>
  <c r="H450" i="2"/>
  <c r="I450" i="2"/>
  <c r="K450" i="2"/>
  <c r="E451" i="2"/>
  <c r="F451" i="2"/>
  <c r="G451" i="2"/>
  <c r="H451" i="2"/>
  <c r="I451" i="2"/>
  <c r="K451" i="2"/>
  <c r="E452" i="2"/>
  <c r="F452" i="2"/>
  <c r="G452" i="2"/>
  <c r="H452" i="2"/>
  <c r="I452" i="2"/>
  <c r="K452" i="2"/>
  <c r="E453" i="2"/>
  <c r="F453" i="2"/>
  <c r="G453" i="2"/>
  <c r="H453" i="2"/>
  <c r="I453" i="2"/>
  <c r="K453" i="2"/>
  <c r="E454" i="2"/>
  <c r="F454" i="2"/>
  <c r="G454" i="2"/>
  <c r="H454" i="2"/>
  <c r="I454" i="2"/>
  <c r="K454" i="2"/>
  <c r="E455" i="2"/>
  <c r="F455" i="2"/>
  <c r="G455" i="2"/>
  <c r="H455" i="2"/>
  <c r="I455" i="2"/>
  <c r="K455" i="2"/>
  <c r="E456" i="2"/>
  <c r="F456" i="2"/>
  <c r="G456" i="2"/>
  <c r="H456" i="2"/>
  <c r="I456" i="2"/>
  <c r="K456" i="2"/>
  <c r="E457" i="2"/>
  <c r="F457" i="2"/>
  <c r="G457" i="2"/>
  <c r="H457" i="2"/>
  <c r="I457" i="2"/>
  <c r="K457" i="2"/>
  <c r="E458" i="2"/>
  <c r="F458" i="2"/>
  <c r="G458" i="2"/>
  <c r="H458" i="2"/>
  <c r="I458" i="2"/>
  <c r="K458" i="2"/>
  <c r="E459" i="2"/>
  <c r="F459" i="2"/>
  <c r="G459" i="2"/>
  <c r="H459" i="2"/>
  <c r="I459" i="2"/>
  <c r="K459" i="2"/>
  <c r="E460" i="2"/>
  <c r="F460" i="2"/>
  <c r="G460" i="2"/>
  <c r="H460" i="2"/>
  <c r="I460" i="2"/>
  <c r="K460" i="2"/>
  <c r="E461" i="2"/>
  <c r="F461" i="2"/>
  <c r="G461" i="2"/>
  <c r="H461" i="2"/>
  <c r="I461" i="2"/>
  <c r="K461" i="2"/>
  <c r="E462" i="2"/>
  <c r="F462" i="2"/>
  <c r="G462" i="2"/>
  <c r="H462" i="2"/>
  <c r="I462" i="2"/>
  <c r="K462" i="2"/>
  <c r="E463" i="2"/>
  <c r="F463" i="2"/>
  <c r="G463" i="2"/>
  <c r="H463" i="2"/>
  <c r="I463" i="2"/>
  <c r="K463" i="2"/>
  <c r="E464" i="2"/>
  <c r="F464" i="2"/>
  <c r="G464" i="2"/>
  <c r="H464" i="2"/>
  <c r="I464" i="2"/>
  <c r="K464" i="2"/>
  <c r="E465" i="2"/>
  <c r="F465" i="2"/>
  <c r="G465" i="2"/>
  <c r="H465" i="2"/>
  <c r="I465" i="2"/>
  <c r="K465" i="2"/>
  <c r="E466" i="2"/>
  <c r="F466" i="2"/>
  <c r="G466" i="2"/>
  <c r="H466" i="2"/>
  <c r="I466" i="2"/>
  <c r="K466" i="2"/>
  <c r="E467" i="2"/>
  <c r="F467" i="2"/>
  <c r="G467" i="2"/>
  <c r="H467" i="2"/>
  <c r="I467" i="2"/>
  <c r="K467" i="2"/>
  <c r="E468" i="2"/>
  <c r="F468" i="2"/>
  <c r="G468" i="2"/>
  <c r="H468" i="2"/>
  <c r="I468" i="2"/>
  <c r="K468" i="2"/>
  <c r="E469" i="2"/>
  <c r="F469" i="2"/>
  <c r="G469" i="2"/>
  <c r="H469" i="2"/>
  <c r="I469" i="2"/>
  <c r="K469" i="2"/>
  <c r="E470" i="2"/>
  <c r="F470" i="2"/>
  <c r="G470" i="2"/>
  <c r="H470" i="2"/>
  <c r="I470" i="2"/>
  <c r="K470" i="2"/>
  <c r="E471" i="2"/>
  <c r="F471" i="2"/>
  <c r="G471" i="2"/>
  <c r="H471" i="2"/>
  <c r="I471" i="2"/>
  <c r="K471" i="2"/>
  <c r="E472" i="2"/>
  <c r="F472" i="2"/>
  <c r="G472" i="2"/>
  <c r="H472" i="2"/>
  <c r="I472" i="2"/>
  <c r="K472" i="2"/>
  <c r="E473" i="2"/>
  <c r="F473" i="2"/>
  <c r="G473" i="2"/>
  <c r="H473" i="2"/>
  <c r="I473" i="2"/>
  <c r="K473" i="2"/>
  <c r="E474" i="2"/>
  <c r="F474" i="2"/>
  <c r="G474" i="2"/>
  <c r="H474" i="2"/>
  <c r="I474" i="2"/>
  <c r="K474" i="2"/>
  <c r="E475" i="2"/>
  <c r="F475" i="2"/>
  <c r="G475" i="2"/>
  <c r="H475" i="2"/>
  <c r="I475" i="2"/>
  <c r="K475" i="2"/>
  <c r="E476" i="2"/>
  <c r="F476" i="2"/>
  <c r="G476" i="2"/>
  <c r="H476" i="2"/>
  <c r="I476" i="2"/>
  <c r="K476" i="2"/>
  <c r="E477" i="2"/>
  <c r="F477" i="2"/>
  <c r="G477" i="2"/>
  <c r="H477" i="2"/>
  <c r="I477" i="2"/>
  <c r="K477" i="2"/>
  <c r="E478" i="2"/>
  <c r="F478" i="2"/>
  <c r="G478" i="2"/>
  <c r="H478" i="2"/>
  <c r="I478" i="2"/>
  <c r="K478" i="2"/>
  <c r="E479" i="2"/>
  <c r="F479" i="2"/>
  <c r="G479" i="2"/>
  <c r="H479" i="2"/>
  <c r="I479" i="2"/>
  <c r="K479" i="2"/>
  <c r="E480" i="2"/>
  <c r="F480" i="2"/>
  <c r="G480" i="2"/>
  <c r="H480" i="2"/>
  <c r="I480" i="2"/>
  <c r="K480" i="2"/>
  <c r="E481" i="2"/>
  <c r="F481" i="2"/>
  <c r="G481" i="2"/>
  <c r="H481" i="2"/>
  <c r="I481" i="2"/>
  <c r="K481" i="2"/>
  <c r="E482" i="2"/>
  <c r="F482" i="2"/>
  <c r="G482" i="2"/>
  <c r="H482" i="2"/>
  <c r="I482" i="2"/>
  <c r="K482" i="2"/>
  <c r="E483" i="2"/>
  <c r="F483" i="2"/>
  <c r="G483" i="2"/>
  <c r="H483" i="2"/>
  <c r="I483" i="2"/>
  <c r="K483" i="2"/>
  <c r="E484" i="2"/>
  <c r="F484" i="2"/>
  <c r="G484" i="2"/>
  <c r="H484" i="2"/>
  <c r="I484" i="2"/>
  <c r="K484" i="2"/>
  <c r="E485" i="2"/>
  <c r="F485" i="2"/>
  <c r="G485" i="2"/>
  <c r="H485" i="2"/>
  <c r="I485" i="2"/>
  <c r="K485" i="2"/>
  <c r="E486" i="2"/>
  <c r="F486" i="2"/>
  <c r="G486" i="2"/>
  <c r="H486" i="2"/>
  <c r="I486" i="2"/>
  <c r="K486" i="2"/>
  <c r="E487" i="2"/>
  <c r="F487" i="2"/>
  <c r="G487" i="2"/>
  <c r="H487" i="2"/>
  <c r="I487" i="2"/>
  <c r="K487" i="2"/>
  <c r="E488" i="2"/>
  <c r="F488" i="2"/>
  <c r="G488" i="2"/>
  <c r="H488" i="2"/>
  <c r="I488" i="2"/>
  <c r="K488" i="2"/>
  <c r="E489" i="2"/>
  <c r="F489" i="2"/>
  <c r="G489" i="2"/>
  <c r="H489" i="2"/>
  <c r="I489" i="2"/>
  <c r="K489" i="2"/>
  <c r="E490" i="2"/>
  <c r="F490" i="2"/>
  <c r="G490" i="2"/>
  <c r="H490" i="2"/>
  <c r="I490" i="2"/>
  <c r="K490" i="2"/>
  <c r="E491" i="2"/>
  <c r="F491" i="2"/>
  <c r="G491" i="2"/>
  <c r="H491" i="2"/>
  <c r="I491" i="2"/>
  <c r="K491" i="2"/>
  <c r="E492" i="2"/>
  <c r="F492" i="2"/>
  <c r="G492" i="2"/>
  <c r="H492" i="2"/>
  <c r="I492" i="2"/>
  <c r="K492" i="2"/>
  <c r="E493" i="2"/>
  <c r="F493" i="2"/>
  <c r="G493" i="2"/>
  <c r="H493" i="2"/>
  <c r="I493" i="2"/>
  <c r="K493" i="2"/>
  <c r="E494" i="2"/>
  <c r="F494" i="2"/>
  <c r="G494" i="2"/>
  <c r="H494" i="2"/>
  <c r="I494" i="2"/>
  <c r="K494" i="2"/>
  <c r="E495" i="2"/>
  <c r="F495" i="2"/>
  <c r="G495" i="2"/>
  <c r="H495" i="2"/>
  <c r="I495" i="2"/>
  <c r="K495" i="2"/>
  <c r="E496" i="2"/>
  <c r="F496" i="2"/>
  <c r="G496" i="2"/>
  <c r="H496" i="2"/>
  <c r="I496" i="2"/>
  <c r="K496" i="2"/>
  <c r="E497" i="2"/>
  <c r="F497" i="2"/>
  <c r="G497" i="2"/>
  <c r="H497" i="2"/>
  <c r="I497" i="2"/>
  <c r="K497" i="2"/>
  <c r="E498" i="2"/>
  <c r="F498" i="2"/>
  <c r="G498" i="2"/>
  <c r="H498" i="2"/>
  <c r="I498" i="2"/>
  <c r="K498" i="2"/>
  <c r="E499" i="2"/>
  <c r="F499" i="2"/>
  <c r="G499" i="2"/>
  <c r="H499" i="2"/>
  <c r="I499" i="2"/>
  <c r="K499" i="2"/>
  <c r="E500" i="2"/>
  <c r="F500" i="2"/>
  <c r="G500" i="2"/>
  <c r="H500" i="2"/>
  <c r="I500" i="2"/>
  <c r="K500" i="2"/>
  <c r="E501" i="2"/>
  <c r="F501" i="2"/>
  <c r="G501" i="2"/>
  <c r="H501" i="2"/>
  <c r="I501" i="2"/>
  <c r="K501" i="2"/>
  <c r="E502" i="2"/>
  <c r="F502" i="2"/>
  <c r="G502" i="2"/>
  <c r="H502" i="2"/>
  <c r="I502" i="2"/>
  <c r="K502" i="2"/>
  <c r="E503" i="2"/>
  <c r="F503" i="2"/>
  <c r="G503" i="2"/>
  <c r="H503" i="2"/>
  <c r="I503" i="2"/>
  <c r="K503" i="2"/>
  <c r="E504" i="2"/>
  <c r="F504" i="2"/>
  <c r="G504" i="2"/>
  <c r="H504" i="2"/>
  <c r="I504" i="2"/>
  <c r="K504" i="2"/>
  <c r="E505" i="2"/>
  <c r="F505" i="2"/>
  <c r="G505" i="2"/>
  <c r="H505" i="2"/>
  <c r="I505" i="2"/>
  <c r="K505" i="2"/>
  <c r="E506" i="2"/>
  <c r="F506" i="2"/>
  <c r="G506" i="2"/>
  <c r="H506" i="2"/>
  <c r="I506" i="2"/>
  <c r="K506" i="2"/>
  <c r="E507" i="2"/>
  <c r="F507" i="2"/>
  <c r="G507" i="2"/>
  <c r="H507" i="2"/>
  <c r="I507" i="2"/>
  <c r="K507" i="2"/>
  <c r="E508" i="2"/>
  <c r="F508" i="2"/>
  <c r="G508" i="2"/>
  <c r="H508" i="2"/>
  <c r="I508" i="2"/>
  <c r="K508" i="2"/>
  <c r="E509" i="2"/>
  <c r="F509" i="2"/>
  <c r="G509" i="2"/>
  <c r="H509" i="2"/>
  <c r="I509" i="2"/>
  <c r="K509" i="2"/>
  <c r="E510" i="2"/>
  <c r="F510" i="2"/>
  <c r="G510" i="2"/>
  <c r="H510" i="2"/>
  <c r="I510" i="2"/>
  <c r="K510" i="2"/>
  <c r="E511" i="2"/>
  <c r="F511" i="2"/>
  <c r="G511" i="2"/>
  <c r="H511" i="2"/>
  <c r="I511" i="2"/>
  <c r="K511" i="2"/>
  <c r="E512" i="2"/>
  <c r="F512" i="2"/>
  <c r="G512" i="2"/>
  <c r="H512" i="2"/>
  <c r="I512" i="2"/>
  <c r="K512" i="2"/>
  <c r="E513" i="2"/>
  <c r="F513" i="2"/>
  <c r="G513" i="2"/>
  <c r="H513" i="2"/>
  <c r="I513" i="2"/>
  <c r="K513" i="2"/>
  <c r="E514" i="2"/>
  <c r="F514" i="2"/>
  <c r="G514" i="2"/>
  <c r="H514" i="2"/>
  <c r="I514" i="2"/>
  <c r="K514" i="2"/>
  <c r="E515" i="2"/>
  <c r="F515" i="2"/>
  <c r="G515" i="2"/>
  <c r="H515" i="2"/>
  <c r="I515" i="2"/>
  <c r="K515" i="2"/>
  <c r="E516" i="2"/>
  <c r="F516" i="2"/>
  <c r="G516" i="2"/>
  <c r="H516" i="2"/>
  <c r="I516" i="2"/>
  <c r="K516" i="2"/>
  <c r="E517" i="2"/>
  <c r="F517" i="2"/>
  <c r="G517" i="2"/>
  <c r="H517" i="2"/>
  <c r="I517" i="2"/>
  <c r="K517" i="2"/>
  <c r="E518" i="2"/>
  <c r="F518" i="2"/>
  <c r="G518" i="2"/>
  <c r="H518" i="2"/>
  <c r="I518" i="2"/>
  <c r="K518" i="2"/>
  <c r="E519" i="2"/>
  <c r="F519" i="2"/>
  <c r="G519" i="2"/>
  <c r="H519" i="2"/>
  <c r="I519" i="2"/>
  <c r="K519" i="2"/>
  <c r="E520" i="2"/>
  <c r="F520" i="2"/>
  <c r="G520" i="2"/>
  <c r="H520" i="2"/>
  <c r="I520" i="2"/>
  <c r="K520" i="2"/>
  <c r="E521" i="2"/>
  <c r="F521" i="2"/>
  <c r="G521" i="2"/>
  <c r="H521" i="2"/>
  <c r="I521" i="2"/>
  <c r="K521" i="2"/>
  <c r="E522" i="2"/>
  <c r="F522" i="2"/>
  <c r="G522" i="2"/>
  <c r="H522" i="2"/>
  <c r="I522" i="2"/>
  <c r="K522" i="2"/>
  <c r="E523" i="2"/>
  <c r="F523" i="2"/>
  <c r="G523" i="2"/>
  <c r="H523" i="2"/>
  <c r="I523" i="2"/>
  <c r="K523" i="2"/>
  <c r="E524" i="2"/>
  <c r="F524" i="2"/>
  <c r="G524" i="2"/>
  <c r="H524" i="2"/>
  <c r="I524" i="2"/>
  <c r="K524" i="2"/>
  <c r="E525" i="2"/>
  <c r="F525" i="2"/>
  <c r="G525" i="2"/>
  <c r="H525" i="2"/>
  <c r="I525" i="2"/>
  <c r="K525" i="2"/>
  <c r="E526" i="2"/>
  <c r="F526" i="2"/>
  <c r="G526" i="2"/>
  <c r="H526" i="2"/>
  <c r="I526" i="2"/>
  <c r="K526" i="2"/>
  <c r="E527" i="2"/>
  <c r="F527" i="2"/>
  <c r="G527" i="2"/>
  <c r="H527" i="2"/>
  <c r="I527" i="2"/>
  <c r="K527" i="2"/>
  <c r="E528" i="2"/>
  <c r="F528" i="2"/>
  <c r="G528" i="2"/>
  <c r="H528" i="2"/>
  <c r="I528" i="2"/>
  <c r="K528" i="2"/>
  <c r="E529" i="2"/>
  <c r="F529" i="2"/>
  <c r="G529" i="2"/>
  <c r="H529" i="2"/>
  <c r="I529" i="2"/>
  <c r="K529" i="2"/>
  <c r="E530" i="2"/>
  <c r="F530" i="2"/>
  <c r="G530" i="2"/>
  <c r="H530" i="2"/>
  <c r="I530" i="2"/>
  <c r="K530" i="2"/>
  <c r="E531" i="2"/>
  <c r="F531" i="2"/>
  <c r="G531" i="2"/>
  <c r="H531" i="2"/>
  <c r="I531" i="2"/>
  <c r="K531" i="2"/>
  <c r="E532" i="2"/>
  <c r="F532" i="2"/>
  <c r="G532" i="2"/>
  <c r="H532" i="2"/>
  <c r="I532" i="2"/>
  <c r="K532" i="2"/>
  <c r="E533" i="2"/>
  <c r="F533" i="2"/>
  <c r="G533" i="2"/>
  <c r="H533" i="2"/>
  <c r="I533" i="2"/>
  <c r="K533" i="2"/>
  <c r="E534" i="2"/>
  <c r="F534" i="2"/>
  <c r="G534" i="2"/>
  <c r="H534" i="2"/>
  <c r="I534" i="2"/>
  <c r="K534" i="2"/>
  <c r="E535" i="2"/>
  <c r="F535" i="2"/>
  <c r="G535" i="2"/>
  <c r="H535" i="2"/>
  <c r="I535" i="2"/>
  <c r="K535" i="2"/>
  <c r="E536" i="2"/>
  <c r="F536" i="2"/>
  <c r="G536" i="2"/>
  <c r="H536" i="2"/>
  <c r="I536" i="2"/>
  <c r="K536" i="2"/>
  <c r="E537" i="2"/>
  <c r="F537" i="2"/>
  <c r="G537" i="2"/>
  <c r="H537" i="2"/>
  <c r="I537" i="2"/>
  <c r="K537" i="2"/>
  <c r="E538" i="2"/>
  <c r="F538" i="2"/>
  <c r="G538" i="2"/>
  <c r="H538" i="2"/>
  <c r="I538" i="2"/>
  <c r="K538" i="2"/>
  <c r="E539" i="2"/>
  <c r="F539" i="2"/>
  <c r="G539" i="2"/>
  <c r="H539" i="2"/>
  <c r="I539" i="2"/>
  <c r="K539" i="2"/>
  <c r="E540" i="2"/>
  <c r="F540" i="2"/>
  <c r="G540" i="2"/>
  <c r="H540" i="2"/>
  <c r="I540" i="2"/>
  <c r="K540" i="2"/>
  <c r="E541" i="2"/>
  <c r="F541" i="2"/>
  <c r="G541" i="2"/>
  <c r="H541" i="2"/>
  <c r="I541" i="2"/>
  <c r="K541" i="2"/>
  <c r="E542" i="2"/>
  <c r="F542" i="2"/>
  <c r="G542" i="2"/>
  <c r="H542" i="2"/>
  <c r="I542" i="2"/>
  <c r="K542" i="2"/>
  <c r="E543" i="2"/>
  <c r="F543" i="2"/>
  <c r="G543" i="2"/>
  <c r="H543" i="2"/>
  <c r="I543" i="2"/>
  <c r="K543" i="2"/>
  <c r="E544" i="2"/>
  <c r="F544" i="2"/>
  <c r="G544" i="2"/>
  <c r="H544" i="2"/>
  <c r="I544" i="2"/>
  <c r="K544" i="2"/>
  <c r="E545" i="2"/>
  <c r="F545" i="2"/>
  <c r="G545" i="2"/>
  <c r="H545" i="2"/>
  <c r="I545" i="2"/>
  <c r="K545" i="2"/>
  <c r="E546" i="2" l="1"/>
  <c r="F546" i="2"/>
  <c r="G546" i="2"/>
  <c r="H546" i="2"/>
  <c r="I546" i="2"/>
  <c r="K546" i="2"/>
  <c r="E547" i="2"/>
  <c r="F547" i="2"/>
  <c r="G547" i="2"/>
  <c r="H547" i="2"/>
  <c r="I547" i="2"/>
  <c r="K547" i="2"/>
  <c r="E548" i="2"/>
  <c r="F548" i="2"/>
  <c r="G548" i="2"/>
  <c r="H548" i="2"/>
  <c r="I548" i="2"/>
  <c r="K548" i="2"/>
  <c r="E549" i="2"/>
  <c r="F549" i="2"/>
  <c r="G549" i="2"/>
  <c r="H549" i="2"/>
  <c r="I549" i="2"/>
  <c r="K549" i="2"/>
  <c r="E550" i="2"/>
  <c r="F550" i="2"/>
  <c r="G550" i="2"/>
  <c r="H550" i="2"/>
  <c r="I550" i="2"/>
  <c r="K550" i="2"/>
  <c r="E551" i="2"/>
  <c r="F551" i="2"/>
  <c r="G551" i="2"/>
  <c r="H551" i="2"/>
  <c r="I551" i="2"/>
  <c r="K551" i="2"/>
  <c r="E552" i="2"/>
  <c r="F552" i="2"/>
  <c r="G552" i="2"/>
  <c r="H552" i="2"/>
  <c r="I552" i="2"/>
  <c r="K552" i="2"/>
  <c r="E553" i="2"/>
  <c r="F553" i="2"/>
  <c r="G553" i="2"/>
  <c r="H553" i="2"/>
  <c r="I553" i="2"/>
  <c r="K553" i="2"/>
  <c r="E554" i="2"/>
  <c r="F554" i="2"/>
  <c r="G554" i="2"/>
  <c r="H554" i="2"/>
  <c r="I554" i="2"/>
  <c r="K55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74" authorId="0" shapeId="0" xr:uid="{8A0BC99F-D936-4C87-AD92-FDF4888072E0}">
      <text>
        <r>
          <rPr>
            <sz val="10"/>
            <color rgb="FF000000"/>
            <rFont val="Calibri"/>
            <family val="2"/>
            <scheme val="minor"/>
          </rPr>
          <t>La persona que ha respondido ha actualizado este valor.</t>
        </r>
      </text>
    </comment>
    <comment ref="F74" authorId="0" shapeId="0" xr:uid="{DB598411-F229-416A-B24D-454047E58D02}">
      <text>
        <r>
          <rPr>
            <sz val="10"/>
            <color rgb="FF000000"/>
            <rFont val="Calibri"/>
            <family val="2"/>
            <scheme val="minor"/>
          </rPr>
          <t>La persona que ha respondido ha actualizado este valor.</t>
        </r>
      </text>
    </comment>
    <comment ref="Q113" authorId="0" shapeId="0" xr:uid="{00000000-0006-0000-0000-000011000000}">
      <text>
        <r>
          <rPr>
            <sz val="11"/>
            <color theme="1"/>
            <rFont val="Calibri"/>
            <family val="2"/>
            <scheme val="minor"/>
          </rPr>
          <t>======
ID#AAABOEKYVXo
    (2024-06-05 18:55:58)
La persona que ha respondido ha actualizado este valor.</t>
        </r>
      </text>
    </comment>
    <comment ref="R113" authorId="0" shapeId="0" xr:uid="{00000000-0006-0000-0000-00000F000000}">
      <text>
        <r>
          <rPr>
            <sz val="11"/>
            <color theme="1"/>
            <rFont val="Calibri"/>
            <family val="2"/>
            <scheme val="minor"/>
          </rPr>
          <t>======
ID#AAABOEKYVXs
    (2024-06-05 18:55:58)
La persona que ha respondido ha actualizado este valor.</t>
        </r>
      </text>
    </comment>
    <comment ref="S113" authorId="0" shapeId="0" xr:uid="{00000000-0006-0000-0000-00000B000000}">
      <text>
        <r>
          <rPr>
            <sz val="11"/>
            <color theme="1"/>
            <rFont val="Calibri"/>
            <family val="2"/>
            <scheme val="minor"/>
          </rPr>
          <t>======
ID#AAABOEKYVX8
    (2024-06-05 18:55:58)
La persona que ha respondido ha actualizado este valor.</t>
        </r>
      </text>
    </comment>
    <comment ref="T113" authorId="0" shapeId="0" xr:uid="{00000000-0006-0000-0000-000015000000}">
      <text>
        <r>
          <rPr>
            <sz val="11"/>
            <color theme="1"/>
            <rFont val="Calibri"/>
            <family val="2"/>
            <scheme val="minor"/>
          </rPr>
          <t>======
ID#AAABOEKYVXU
    (2024-06-05 18:55:58)
La persona que ha respondido ha actualizado este valor.</t>
        </r>
      </text>
    </comment>
    <comment ref="U113" authorId="0" shapeId="0" xr:uid="{00000000-0006-0000-0000-000007000000}">
      <text>
        <r>
          <rPr>
            <sz val="11"/>
            <color theme="1"/>
            <rFont val="Calibri"/>
            <family val="2"/>
            <scheme val="minor"/>
          </rPr>
          <t>======
ID#AAABOEKYVYI
    (2024-06-05 18:55:58)
La persona que ha respondido ha actualizado este valor.</t>
        </r>
      </text>
    </comment>
    <comment ref="V113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ID#AAABOEKYVYU
    (2024-06-05 18:55:58)
La persona que ha respondido ha actualizado este valor.</t>
        </r>
      </text>
    </comment>
    <comment ref="A162" authorId="0" shapeId="0" xr:uid="{AC9FF68B-5076-4442-A242-15A298185A18}">
      <text>
        <r>
          <rPr>
            <sz val="10"/>
            <color rgb="FF000000"/>
            <rFont val="Calibri"/>
            <family val="2"/>
            <scheme val="minor"/>
          </rPr>
          <t>La persona que ha respondido ha actualizado este valor.</t>
        </r>
      </text>
    </comment>
    <comment ref="A285" authorId="0" shapeId="0" xr:uid="{27BF44E6-DEA3-41C9-8BAF-D1CE1DA6BFB3}">
      <text>
        <r>
          <rPr>
            <sz val="10"/>
            <color rgb="FF000000"/>
            <rFont val="Calibri"/>
            <family val="2"/>
            <scheme val="minor"/>
          </rPr>
          <t>La persona que ha respondido ha actualizado este valor.</t>
        </r>
      </text>
    </comment>
    <comment ref="J292" authorId="0" shapeId="0" xr:uid="{00000000-0006-0000-0000-00000A000000}">
      <text>
        <r>
          <rPr>
            <sz val="11"/>
            <color theme="1"/>
            <rFont val="Calibri"/>
            <family val="2"/>
            <scheme val="minor"/>
          </rPr>
          <t>======
ID#AAABOEKYVYE
    (2024-06-05 18:55:58)
La persona que ha respondido ha actualizado este valor.</t>
        </r>
      </text>
    </comment>
    <comment ref="O292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ID#AAABOEKYVYY
    (2024-06-05 18:55:58)
La persona que ha respondido ha actualizado este valor.</t>
        </r>
      </text>
    </comment>
    <comment ref="P292" authorId="0" shapeId="0" xr:uid="{00000000-0006-0000-0000-000013000000}">
      <text>
        <r>
          <rPr>
            <sz val="11"/>
            <color theme="1"/>
            <rFont val="Calibri"/>
            <family val="2"/>
            <scheme val="minor"/>
          </rPr>
          <t>======
ID#AAABOEKYVXk
    (2024-06-05 18:55:58)
La persona que ha respondido ha actualizado este valor.</t>
        </r>
      </text>
    </comment>
    <comment ref="T292" authorId="0" shapeId="0" xr:uid="{00000000-0006-0000-0000-000018000000}">
      <text>
        <r>
          <rPr>
            <sz val="11"/>
            <color theme="1"/>
            <rFont val="Calibri"/>
            <family val="2"/>
            <scheme val="minor"/>
          </rPr>
          <t>======
ID#AAABOEKYVXM
    (2024-06-05 18:55:58)
La persona que ha respondido ha actualizado este valor.</t>
        </r>
      </text>
    </comment>
    <comment ref="AI292" authorId="0" shapeId="0" xr:uid="{00000000-0006-0000-0000-00000E000000}">
      <text>
        <r>
          <rPr>
            <sz val="11"/>
            <color theme="1"/>
            <rFont val="Calibri"/>
            <family val="2"/>
            <scheme val="minor"/>
          </rPr>
          <t>======
ID#AAABOEKYVX0
    (2024-06-05 18:55:58)
La persona que ha respondido ha actualizado este valor.</t>
        </r>
      </text>
    </comment>
    <comment ref="AJ292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======
ID#AAABOEKYVYc
    (2024-06-05 18:55:58)
La persona que ha respondido ha actualizado este valor.</t>
        </r>
      </text>
    </comment>
    <comment ref="AK292" authorId="0" shapeId="0" xr:uid="{00000000-0006-0000-0000-00000D000000}">
      <text>
        <r>
          <rPr>
            <sz val="11"/>
            <color theme="1"/>
            <rFont val="Calibri"/>
            <family val="2"/>
            <scheme val="minor"/>
          </rPr>
          <t>======
ID#AAABOEKYVXw
    (2024-06-05 18:55:58)
La persona que ha respondido ha actualizado este valor.</t>
        </r>
      </text>
    </comment>
    <comment ref="AR292" authorId="0" shapeId="0" xr:uid="{00000000-0006-0000-0000-000017000000}">
      <text>
        <r>
          <rPr>
            <sz val="11"/>
            <color theme="1"/>
            <rFont val="Calibri"/>
            <family val="2"/>
            <scheme val="minor"/>
          </rPr>
          <t>======
ID#AAABOEKYVXI
    (2024-06-05 18:55:58)
La persona que ha respondido ha actualizado este valor.</t>
        </r>
      </text>
    </comment>
    <comment ref="AT292" authorId="0" shapeId="0" xr:uid="{00000000-0006-0000-0000-000012000000}">
      <text>
        <r>
          <rPr>
            <sz val="11"/>
            <color theme="1"/>
            <rFont val="Calibri"/>
            <family val="2"/>
            <scheme val="minor"/>
          </rPr>
          <t>======
ID#AAABOEKYVXg
    (2024-06-05 18:55:58)
La persona que ha respondido ha actualizado este valor.</t>
        </r>
      </text>
    </comment>
    <comment ref="AX292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======
ID#AAABOEKYVYQ
    (2024-06-05 18:55:58)
La persona que ha respondido ha actualizado este valor.</t>
        </r>
      </text>
    </comment>
    <comment ref="AW304" authorId="0" shapeId="0" xr:uid="{00000000-0006-0000-0000-000014000000}">
      <text>
        <r>
          <rPr>
            <sz val="11"/>
            <color theme="1"/>
            <rFont val="Calibri"/>
            <family val="2"/>
            <scheme val="minor"/>
          </rPr>
          <t>======
ID#AAABOEKYVXY
    (2024-06-05 18:55:58)
La persona que ha respondido ha actualizado este valor.</t>
        </r>
      </text>
    </comment>
    <comment ref="AX304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======
ID#AAABOEKYVYM
    (2024-06-05 18:55:58)
La persona que ha respondido ha actualizado este valor.</t>
        </r>
      </text>
    </comment>
    <comment ref="A316" authorId="0" shapeId="0" xr:uid="{34B6FF7D-FC9B-4951-908E-D0FF1CA215C0}">
      <text>
        <r>
          <rPr>
            <sz val="10"/>
            <color rgb="FF000000"/>
            <rFont val="Calibri"/>
            <family val="2"/>
            <scheme val="minor"/>
          </rPr>
          <t>La persona que ha respondido ha actualizado este valor.</t>
        </r>
      </text>
    </comment>
    <comment ref="A339" authorId="0" shapeId="0" xr:uid="{49E9463B-576D-4CB4-8B18-2D93392B1087}">
      <text>
        <r>
          <rPr>
            <sz val="10"/>
            <color rgb="FF000000"/>
            <rFont val="Calibri"/>
            <family val="2"/>
            <scheme val="minor"/>
          </rPr>
          <t>La persona que ha respondido ha actualizado este valor.</t>
        </r>
      </text>
    </comment>
    <comment ref="A341" authorId="0" shapeId="0" xr:uid="{3BFDB3BF-57BF-4CC9-B744-7B4C6C222007}">
      <text>
        <r>
          <rPr>
            <sz val="10"/>
            <color rgb="FF000000"/>
            <rFont val="Calibri"/>
            <family val="2"/>
            <scheme val="minor"/>
          </rPr>
          <t>La persona que ha respondido ha actualizado este valor.</t>
        </r>
      </text>
    </comment>
    <comment ref="A428" authorId="0" shapeId="0" xr:uid="{DDED844D-49FC-44D9-9639-9FE377A6A739}">
      <text>
        <r>
          <rPr>
            <sz val="10"/>
            <color rgb="FF000000"/>
            <rFont val="Calibri"/>
            <family val="2"/>
            <scheme val="minor"/>
          </rPr>
          <t>La persona que ha respondido ha actualizado este valor.</t>
        </r>
      </text>
    </comment>
    <comment ref="A453" authorId="0" shapeId="0" xr:uid="{CD6957AC-6840-41D8-BACA-0ACF6C6BD2BD}">
      <text>
        <r>
          <rPr>
            <sz val="10"/>
            <color rgb="FF000000"/>
            <rFont val="Calibri"/>
            <family val="2"/>
            <scheme val="minor"/>
          </rPr>
          <t>La persona que ha respondido ha actualizado este valor.</t>
        </r>
      </text>
    </comment>
    <comment ref="A454" authorId="0" shapeId="0" xr:uid="{34C570EB-CF14-4D7F-8435-5A3137D43C1D}">
      <text>
        <r>
          <rPr>
            <sz val="10"/>
            <color rgb="FF000000"/>
            <rFont val="Calibri"/>
            <family val="2"/>
            <scheme val="minor"/>
          </rPr>
          <t>La persona que ha respondido ha actualizado este valor.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3oRwaEWunB5DeDUhn6A6CHeNe7A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Julieth</author>
  </authors>
  <commentList>
    <comment ref="D206" authorId="0" shapeId="0" xr:uid="{0555D938-098F-423B-B1BB-851BF54B6D6E}">
      <text>
        <r>
          <rPr>
            <b/>
            <sz val="9"/>
            <color indexed="81"/>
            <rFont val="Tahoma"/>
            <family val="2"/>
          </rPr>
          <t>Julieth:</t>
        </r>
        <r>
          <rPr>
            <sz val="9"/>
            <color indexed="81"/>
            <rFont val="Tahoma"/>
            <family val="2"/>
          </rPr>
          <t xml:space="preserve">
ES S.A.S NO LTDA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63" authorId="0" shapeId="0" xr:uid="{CED5DCE8-1924-4551-B49A-A281C0FF2610}">
      <text>
        <r>
          <rPr>
            <sz val="10"/>
            <color rgb="FF000000"/>
            <rFont val="Calibri"/>
            <family val="2"/>
            <scheme val="minor"/>
          </rPr>
          <t>La persona que ha respondido ha actualizado este valor.</t>
        </r>
      </text>
    </comment>
    <comment ref="A286" authorId="0" shapeId="0" xr:uid="{CA143890-25EB-41F9-8DAC-56C861CE79CD}">
      <text>
        <r>
          <rPr>
            <sz val="10"/>
            <color rgb="FF000000"/>
            <rFont val="Calibri"/>
            <family val="2"/>
            <scheme val="minor"/>
          </rPr>
          <t>La persona que ha respondido ha actualizado este valor.</t>
        </r>
      </text>
    </comment>
    <comment ref="A317" authorId="0" shapeId="0" xr:uid="{D13270DB-B7A0-4812-BC80-660E611B4D50}">
      <text>
        <r>
          <rPr>
            <sz val="10"/>
            <color rgb="FF000000"/>
            <rFont val="Calibri"/>
            <family val="2"/>
            <scheme val="minor"/>
          </rPr>
          <t>La persona que ha respondido ha actualizado este valor.</t>
        </r>
      </text>
    </comment>
    <comment ref="A340" authorId="0" shapeId="0" xr:uid="{D024AC26-0EC7-4A56-B926-A2C9EF19A30B}">
      <text>
        <r>
          <rPr>
            <sz val="10"/>
            <color rgb="FF000000"/>
            <rFont val="Calibri"/>
            <family val="2"/>
            <scheme val="minor"/>
          </rPr>
          <t>La persona que ha respondido ha actualizado este valor.</t>
        </r>
      </text>
    </comment>
    <comment ref="A342" authorId="0" shapeId="0" xr:uid="{FE2DA0BD-85D8-40B2-BE18-51211ACF44FA}">
      <text>
        <r>
          <rPr>
            <sz val="10"/>
            <color rgb="FF000000"/>
            <rFont val="Calibri"/>
            <family val="2"/>
            <scheme val="minor"/>
          </rPr>
          <t>La persona que ha respondido ha actualizado este valor.</t>
        </r>
      </text>
    </comment>
    <comment ref="A429" authorId="0" shapeId="0" xr:uid="{5F3931C9-D75D-426C-9F97-9C0764A3C835}">
      <text>
        <r>
          <rPr>
            <sz val="10"/>
            <color rgb="FF000000"/>
            <rFont val="Calibri"/>
            <family val="2"/>
            <scheme val="minor"/>
          </rPr>
          <t>La persona que ha respondido ha actualizado este valor.</t>
        </r>
      </text>
    </comment>
    <comment ref="A454" authorId="0" shapeId="0" xr:uid="{F09AADD7-6D90-4785-89DC-C564A21049CE}">
      <text>
        <r>
          <rPr>
            <sz val="10"/>
            <color rgb="FF000000"/>
            <rFont val="Calibri"/>
            <family val="2"/>
            <scheme val="minor"/>
          </rPr>
          <t>La persona que ha respondido ha actualizado este valor.</t>
        </r>
      </text>
    </comment>
    <comment ref="A455" authorId="0" shapeId="0" xr:uid="{57CA99F3-DE56-4739-8E88-A08BF98498AD}">
      <text>
        <r>
          <rPr>
            <sz val="10"/>
            <color rgb="FF000000"/>
            <rFont val="Calibri"/>
            <family val="2"/>
            <scheme val="minor"/>
          </rPr>
          <t>La persona que ha respondido ha actualizado este valor.</t>
        </r>
      </text>
    </comment>
  </commentList>
</comments>
</file>

<file path=xl/sharedStrings.xml><?xml version="1.0" encoding="utf-8"?>
<sst xmlns="http://schemas.openxmlformats.org/spreadsheetml/2006/main" count="4430" uniqueCount="2781">
  <si>
    <t>Razón Social</t>
  </si>
  <si>
    <t>NIT de la empresa</t>
  </si>
  <si>
    <t>Dirección de la empresa</t>
  </si>
  <si>
    <t>Localidad</t>
  </si>
  <si>
    <t>Teléfono del responsable</t>
  </si>
  <si>
    <t>Correo Electrónico</t>
  </si>
  <si>
    <t>¿Entrega Residuos de Bombillas y Luminarias?</t>
  </si>
  <si>
    <t>Unidades de Bombillas y Tubos</t>
  </si>
  <si>
    <t>Peso (kg) Bombillas y Tubos</t>
  </si>
  <si>
    <t>¿Entrega Residuos de Pilas?</t>
  </si>
  <si>
    <t xml:space="preserve">Peso (kg) Pilas </t>
  </si>
  <si>
    <t>¿Entrega Residuos Computadores y Periféricos?</t>
  </si>
  <si>
    <t>Unidades de Computadores y Periféricos</t>
  </si>
  <si>
    <t>Peso (Kg) Computadores y Periféricos</t>
  </si>
  <si>
    <t>¿Entrega Electrodomésticos?</t>
  </si>
  <si>
    <t>Unidades de Televisores</t>
  </si>
  <si>
    <t>Unidades de Neveras</t>
  </si>
  <si>
    <t>Unidades de Hornos Microondas</t>
  </si>
  <si>
    <t>Unidades de Lavadoras</t>
  </si>
  <si>
    <t>Unidades de Aires Acondicionado</t>
  </si>
  <si>
    <t>¿Entrega Insecticidas Domésticos?</t>
  </si>
  <si>
    <t>Unidades de Insecticidas Domésticos</t>
  </si>
  <si>
    <t>Peso (Kg) de Insecticidas Domésticos</t>
  </si>
  <si>
    <t>¿Entrega Medicamentos (Uso humano)?</t>
  </si>
  <si>
    <t>Unidades de Medicamentos (Uso Humano)</t>
  </si>
  <si>
    <t>Peso (Kg) de Medicamentos (Uso Humano)</t>
  </si>
  <si>
    <t>¿Entrega Medicamentos Veterinarios Vencidos?</t>
  </si>
  <si>
    <t>Unidades de Medicamentos Veterinarios Vencidos</t>
  </si>
  <si>
    <t>Peso (Kg) de Medicamentos Veterinarios Vencidos</t>
  </si>
  <si>
    <t>¿Entrega Envases de Agroquímicos?</t>
  </si>
  <si>
    <t>Unidades de Envases de Agroquímicos</t>
  </si>
  <si>
    <t>Peso (Kg) de Envases de Agroquímicos</t>
  </si>
  <si>
    <t>¿Entrega Baterías Plomo ácido?</t>
  </si>
  <si>
    <t>Unidades de Baterías Plomo ácido?</t>
  </si>
  <si>
    <t>Peso (Kg) de Baterías Plomo ácido?</t>
  </si>
  <si>
    <t>¿Entrega Baterías de Litio?</t>
  </si>
  <si>
    <t>Unidades de Baterías de Litio</t>
  </si>
  <si>
    <t>Peso (Kg) de Baterías de Litio</t>
  </si>
  <si>
    <t>¿Entrega CDs - DVDs ?</t>
  </si>
  <si>
    <t xml:space="preserve">Unidades de CDs - DVDs </t>
  </si>
  <si>
    <t xml:space="preserve">Peso (Kg) CDs - DVDs </t>
  </si>
  <si>
    <t>¿Entrega Aceite Vegetal Usado?</t>
  </si>
  <si>
    <t>Peso (Kg) de Aceite Vegetal Usado</t>
  </si>
  <si>
    <t>¿Entrega Residuos de papel y cartón?</t>
  </si>
  <si>
    <t>Peso (Kg) papel y cartón</t>
  </si>
  <si>
    <t>¿Entrega Residuos de Plásticos flexibles y rígidos?</t>
  </si>
  <si>
    <t>Peso (Kg) Plásticos flexibles y rígidos?</t>
  </si>
  <si>
    <t>¿Entrega Residuos de Vidrio?</t>
  </si>
  <si>
    <t>Peso (Kg) Vidrio</t>
  </si>
  <si>
    <t>¿Entrega Residuos Metálicos?</t>
  </si>
  <si>
    <t>Peso (Kg) residuos metálicos</t>
  </si>
  <si>
    <t>No. Consecutivo Asignado</t>
  </si>
  <si>
    <t>FECHA</t>
  </si>
  <si>
    <t>Peso (kg) Computadores y Periféricos</t>
  </si>
  <si>
    <t xml:space="preserve">Pilas
Peso (kg) </t>
  </si>
  <si>
    <t>Peso (kg) Medicamentos Vencidos Humano</t>
  </si>
  <si>
    <t>Peso (kg) Medicamentos Veterinarios</t>
  </si>
  <si>
    <t>Peso (kg) CD´s - DVD´s</t>
  </si>
  <si>
    <t>Peso (kg) Insecticidas Domésticos</t>
  </si>
  <si>
    <t>Peso (kg) Aceite Vegetal Usado</t>
  </si>
  <si>
    <t>Baterías Plomo-Ácido
VEHICULOS</t>
  </si>
  <si>
    <t>Baterías Plomo-Ácido
MOTOS</t>
  </si>
  <si>
    <t>Baterías Plomo-Ácido
OTROS</t>
  </si>
  <si>
    <t>Baterías de Litio</t>
  </si>
  <si>
    <t>Cocinas y Hornos</t>
  </si>
  <si>
    <t>Enseres de Audio y Video</t>
  </si>
  <si>
    <t>Enseres Mayores de Hogar</t>
  </si>
  <si>
    <t>Enseres Menores de Calentamiento</t>
  </si>
  <si>
    <t>Enseres Menores de Cocina</t>
  </si>
  <si>
    <t>Enseres Menores de Hogar</t>
  </si>
  <si>
    <t>Enseres Personales</t>
  </si>
  <si>
    <t>Equipos de Acondicionamiento Aire</t>
  </si>
  <si>
    <t>Herramientas para el Hogar</t>
  </si>
  <si>
    <t>Refrigeración Doméstica y Comercial</t>
  </si>
  <si>
    <t xml:space="preserve">Peso (Kg) papel </t>
  </si>
  <si>
    <t>Peso (Kg)  cartón</t>
  </si>
  <si>
    <t>Tubos Fluorescentes</t>
  </si>
  <si>
    <t>Impresoras</t>
  </si>
  <si>
    <t>Periféricos</t>
  </si>
  <si>
    <t>UN</t>
  </si>
  <si>
    <t>PESO (kg)</t>
  </si>
  <si>
    <t>PUNTO</t>
  </si>
  <si>
    <t>Equipos Eléctronica de Potencia</t>
  </si>
  <si>
    <t>Peso (kg) Residuos Iluminación</t>
  </si>
  <si>
    <t>LED y Otros</t>
  </si>
  <si>
    <t>Alumbrado Público (HID)</t>
  </si>
  <si>
    <t>Computadores y Equipos para Tratamiento de Datos</t>
  </si>
  <si>
    <t>Equipos Eléctronica de Consumo</t>
  </si>
  <si>
    <t>Equipos de Telecomunicaciones</t>
  </si>
  <si>
    <t>Peso (Kg) Cartuchos de Tóner</t>
  </si>
  <si>
    <t>Sámsung</t>
  </si>
  <si>
    <t>HP</t>
  </si>
  <si>
    <t>Otros</t>
  </si>
  <si>
    <t>Tintas</t>
  </si>
  <si>
    <t>Peso (kg) Ropa en Desuso</t>
  </si>
  <si>
    <t>Nombre del Responsable</t>
  </si>
  <si>
    <t>Correos remisión certificados</t>
  </si>
  <si>
    <t>rariza@fogacoop.gov.co</t>
  </si>
  <si>
    <t>FOGACOOP</t>
  </si>
  <si>
    <t>CARRERA 13 32 93 INTERIOR 3</t>
  </si>
  <si>
    <t>SANTAFE</t>
  </si>
  <si>
    <t>LINA MARGARITA DIAZ ARAUJO</t>
  </si>
  <si>
    <t>nelson.castro@agencialogistica.gov.co</t>
  </si>
  <si>
    <t>Agencia Logística de las Fuerzas Militares</t>
  </si>
  <si>
    <t>899999162-4</t>
  </si>
  <si>
    <t>Calle 95 # 13-08</t>
  </si>
  <si>
    <t>Chapinero</t>
  </si>
  <si>
    <t>Diana Correal</t>
  </si>
  <si>
    <t>6016510420 ext 1333</t>
  </si>
  <si>
    <t>sara.castaneda@ane.gov.co</t>
  </si>
  <si>
    <t>Agencia Nacional del Espectro</t>
  </si>
  <si>
    <t>900334265-3</t>
  </si>
  <si>
    <t xml:space="preserve">Calle 93 N17-45 </t>
  </si>
  <si>
    <t>Robeiro Quintero Rodriguez</t>
  </si>
  <si>
    <t>ambiental@wcinstalaciones.com</t>
  </si>
  <si>
    <t>Instalaciones Hidráulcas y Sanitarias W.C.</t>
  </si>
  <si>
    <t>800250926-9</t>
  </si>
  <si>
    <t>cr 20 # 166 - 44</t>
  </si>
  <si>
    <t>Usaquen</t>
  </si>
  <si>
    <t>Carlos Mario Abello Forero</t>
  </si>
  <si>
    <t>cagonzalez@itrc.gov.co</t>
  </si>
  <si>
    <t>Agencia ITRC</t>
  </si>
  <si>
    <t xml:space="preserve">Av Cl 26 69 63 </t>
  </si>
  <si>
    <t>Fontibon</t>
  </si>
  <si>
    <t xml:space="preserve">Carlos Alirio González </t>
  </si>
  <si>
    <t>gtehseq@bcrsupply.com</t>
  </si>
  <si>
    <t>BCR SUPPLY COLOMBIA SAS</t>
  </si>
  <si>
    <t>PARQUE INDUSTRIAL GRAN SABANA BODEGA 39A - TOCANCIPÁ</t>
  </si>
  <si>
    <t>TOCANCIPÁ CUNDINAMARCA</t>
  </si>
  <si>
    <t>MIGUEL ROSALES</t>
  </si>
  <si>
    <t>coordambiental@logistica3t.com.co</t>
  </si>
  <si>
    <t xml:space="preserve">LOGISTICA 3T SA </t>
  </si>
  <si>
    <t>830110689-7</t>
  </si>
  <si>
    <t>Avenida 6 #47-38</t>
  </si>
  <si>
    <t xml:space="preserve">Puente Aranda </t>
  </si>
  <si>
    <t xml:space="preserve">Laura Camila Cañón </t>
  </si>
  <si>
    <t>maria.ortega@gobiernobogota.gov.co</t>
  </si>
  <si>
    <t>Alcaldía de Teusaquillo</t>
  </si>
  <si>
    <t>899999061-9</t>
  </si>
  <si>
    <t>trv 18 bis # 38-41</t>
  </si>
  <si>
    <t>teusaquillo</t>
  </si>
  <si>
    <t>Maria Elena Ortega Amaya</t>
  </si>
  <si>
    <t>ambiental@piaro.com.co</t>
  </si>
  <si>
    <t>Piaro Impresores SAS</t>
  </si>
  <si>
    <t>860519840-1</t>
  </si>
  <si>
    <t>CALLE 18 A # 69 10</t>
  </si>
  <si>
    <t xml:space="preserve">Fontibón </t>
  </si>
  <si>
    <t>Angie Arevalo</t>
  </si>
  <si>
    <t>gestionambientalsdm@movilidadbogota.gov.co</t>
  </si>
  <si>
    <t>Secretaría Distrital de Movilidad</t>
  </si>
  <si>
    <t>Calle 13#37-35</t>
  </si>
  <si>
    <t>PUENTE ARANDA</t>
  </si>
  <si>
    <t>Jorge L Cárdenas A</t>
  </si>
  <si>
    <t>calidad@eminss.com</t>
  </si>
  <si>
    <t>EMINSS SAS</t>
  </si>
  <si>
    <t>830088759-0</t>
  </si>
  <si>
    <t>CALLE 135 45A 54</t>
  </si>
  <si>
    <t>SUBA</t>
  </si>
  <si>
    <t>CATALINA HIGUERA</t>
  </si>
  <si>
    <t>helen.crofort@grupoy.com.co</t>
  </si>
  <si>
    <t>Grupo Y S.A.</t>
  </si>
  <si>
    <t>860001093-1</t>
  </si>
  <si>
    <t>Crr 68d #17-50</t>
  </si>
  <si>
    <t xml:space="preserve">Helen Crofort </t>
  </si>
  <si>
    <t>gestionhumanaysst@oxiquimica.co</t>
  </si>
  <si>
    <t>Oxiquímica S.A.S</t>
  </si>
  <si>
    <t>diagonal 43#28-41</t>
  </si>
  <si>
    <t>Itagüí</t>
  </si>
  <si>
    <t>Zady Luz Cardona</t>
  </si>
  <si>
    <t>dianacastro@ingecia.com</t>
  </si>
  <si>
    <t>INGECIA SAS</t>
  </si>
  <si>
    <t xml:space="preserve">CRA 21 N°150-14 </t>
  </si>
  <si>
    <t>DIANA CASTRO</t>
  </si>
  <si>
    <t>liderhseq@mileniomedios.com</t>
  </si>
  <si>
    <t>Milenio Medios S.A.S</t>
  </si>
  <si>
    <t>830082725-3</t>
  </si>
  <si>
    <t>Calle 21 No. 69b - 66</t>
  </si>
  <si>
    <t>John Jairo Daza</t>
  </si>
  <si>
    <t>Efectimedios S.A.S</t>
  </si>
  <si>
    <t>860504772-1</t>
  </si>
  <si>
    <t>Calle 21 No. 69b 66</t>
  </si>
  <si>
    <t>Fontibón</t>
  </si>
  <si>
    <t xml:space="preserve">John Jairo Daza </t>
  </si>
  <si>
    <t>ambiental@croydon.com.co</t>
  </si>
  <si>
    <t xml:space="preserve">Croydon Colombia S.A </t>
  </si>
  <si>
    <t xml:space="preserve">CRA 61 N 48-37 SUR </t>
  </si>
  <si>
    <t xml:space="preserve">TUNJUELITO </t>
  </si>
  <si>
    <t xml:space="preserve">CINDY VARGAS </t>
  </si>
  <si>
    <t>lider.hse@firconsas.com</t>
  </si>
  <si>
    <t xml:space="preserve"> FIBRA REDES CONSTRUCCIONES SAS </t>
  </si>
  <si>
    <t>Calle 116 # 71D -28 Interior 02</t>
  </si>
  <si>
    <t xml:space="preserve">Andrea Ortiz </t>
  </si>
  <si>
    <t>emmanuel.calderon@gobiernobogota.gov.co</t>
  </si>
  <si>
    <t>Fondo de Desarrollo Local de Los Mártires</t>
  </si>
  <si>
    <t>Avenida Calle 19 No. 28-80 Piso 6</t>
  </si>
  <si>
    <t>Los Mártires</t>
  </si>
  <si>
    <t>Emmanuel Calderon R.</t>
  </si>
  <si>
    <t>adriana.mojica@terminaldetransporte.gov.co</t>
  </si>
  <si>
    <t>Terminal de Transporte S.A.</t>
  </si>
  <si>
    <t>860.052.155-6</t>
  </si>
  <si>
    <t>Diag 23 No. 69-60 Of 502.</t>
  </si>
  <si>
    <t>Adriana Paola Mojica Bejarano</t>
  </si>
  <si>
    <t>hse@supernordico.com</t>
  </si>
  <si>
    <t>FERMAT COMERCIAL S.A</t>
  </si>
  <si>
    <t>CALLE 15 #36-89</t>
  </si>
  <si>
    <t>LUZ STELLA IZQUIERDO</t>
  </si>
  <si>
    <t>m.mateus@megamontajes.com</t>
  </si>
  <si>
    <t xml:space="preserve">Megamontajes Industriales </t>
  </si>
  <si>
    <t>900220187-7</t>
  </si>
  <si>
    <t>calle 17 c bis #110-32</t>
  </si>
  <si>
    <t>Mónica Mateus</t>
  </si>
  <si>
    <t>ctovar@cobra.com.co</t>
  </si>
  <si>
    <t xml:space="preserve">Actividades de instalaciones y servicios Cobra S.A. </t>
  </si>
  <si>
    <t xml:space="preserve">Carrera 14 # 89 - 48 </t>
  </si>
  <si>
    <t xml:space="preserve">Chapinero </t>
  </si>
  <si>
    <t xml:space="preserve">Cindy Katherine Tovar Gonzalez </t>
  </si>
  <si>
    <t>Brayan.rojas@gobiernobogota.gov.co</t>
  </si>
  <si>
    <t>Alcaldia Local de Santa Fe</t>
  </si>
  <si>
    <t>8 9 9 9 9 9 0 6 1-9</t>
  </si>
  <si>
    <t xml:space="preserve">CL 21 No 5-74 </t>
  </si>
  <si>
    <t>Santa Fe</t>
  </si>
  <si>
    <t>Brayan Rojas Mahecha</t>
  </si>
  <si>
    <t>nubia.diez@idu.gov.co</t>
  </si>
  <si>
    <t>IDU</t>
  </si>
  <si>
    <t>CALLE 22 No 6-27</t>
  </si>
  <si>
    <t xml:space="preserve">Santa Fe </t>
  </si>
  <si>
    <t>Nubia Diez mayorga</t>
  </si>
  <si>
    <t>info@latamsecsecurity.com</t>
  </si>
  <si>
    <t>LATAMSEC SECURITY LTDA - COLABORADORES</t>
  </si>
  <si>
    <t>900341040 - 2</t>
  </si>
  <si>
    <t>CRA 7 # 156 - 10 OF 20-02 TORRE KRYSTAL</t>
  </si>
  <si>
    <t>USAQUEN</t>
  </si>
  <si>
    <t>WILSON CHACON</t>
  </si>
  <si>
    <t>piga.chapinero@gobiernobogota.gov.co</t>
  </si>
  <si>
    <t>Fondo de Desarrollo Local de Chapinero</t>
  </si>
  <si>
    <t>899999061- 9</t>
  </si>
  <si>
    <t>Carrera 13 #54 - 74</t>
  </si>
  <si>
    <t>Luis Felipe Duitama</t>
  </si>
  <si>
    <t>calidad@gafontibon.co</t>
  </si>
  <si>
    <t>Gran Américas Fontibón 1 S.A.S</t>
  </si>
  <si>
    <t xml:space="preserve"> Cra. 116 #19a 75, Bogotá</t>
  </si>
  <si>
    <t xml:space="preserve">Iván Figueroa </t>
  </si>
  <si>
    <t>luisa.camargo@eamcys.com.co</t>
  </si>
  <si>
    <t>EAM CONSULTORIA Y SERVICIOS SAS</t>
  </si>
  <si>
    <t>900415139-1</t>
  </si>
  <si>
    <t>Carrera 49 # 95 -41</t>
  </si>
  <si>
    <t>Barrios Unidos</t>
  </si>
  <si>
    <t>Luisa Fernanda Camargo Guerrero</t>
  </si>
  <si>
    <t>hseq@aerosupportfbo.com</t>
  </si>
  <si>
    <t>Aerosupport</t>
  </si>
  <si>
    <t>Avenida el dorado #103-08 interior 20</t>
  </si>
  <si>
    <t>Rosa Mendez</t>
  </si>
  <si>
    <t>lmartin@contraloria-cundinamarca.gov.co</t>
  </si>
  <si>
    <t>Contraloría Departamental de Cundinamarca</t>
  </si>
  <si>
    <t>899999117-2</t>
  </si>
  <si>
    <t>calle 49 # 13-33</t>
  </si>
  <si>
    <t xml:space="preserve">Angela Quiroga </t>
  </si>
  <si>
    <t>calidad@seguridadexplorer.com</t>
  </si>
  <si>
    <t>SEguridad Explorer Ltda</t>
  </si>
  <si>
    <t>900086415-7</t>
  </si>
  <si>
    <t>Carrera 49 # 91 - 80</t>
  </si>
  <si>
    <t xml:space="preserve">Barrios Unidos </t>
  </si>
  <si>
    <t xml:space="preserve">Mauricio Castillo León </t>
  </si>
  <si>
    <t>coordinador.ambiental@dialimentos.com.co</t>
  </si>
  <si>
    <t>DIALIMENTOS SAS</t>
  </si>
  <si>
    <t>860513247-4</t>
  </si>
  <si>
    <t>Calle 28 #32A 61</t>
  </si>
  <si>
    <t>Teusaquillo</t>
  </si>
  <si>
    <t>Luisa Fernanda Perea A</t>
  </si>
  <si>
    <t>orlando.figueredo@loteriadebogota.com</t>
  </si>
  <si>
    <t>loteria de bogota</t>
  </si>
  <si>
    <t>899999270-1</t>
  </si>
  <si>
    <t>carrera 32 a numero  26-14</t>
  </si>
  <si>
    <t>12 barrios unidos</t>
  </si>
  <si>
    <t>jorge orlando figueredo sanabria</t>
  </si>
  <si>
    <t>gestionambiental@ropsohm.com.co</t>
  </si>
  <si>
    <t xml:space="preserve">ROPSOHN THERAPUETIC S.A.S </t>
  </si>
  <si>
    <t>860029022-9</t>
  </si>
  <si>
    <t>CLL 18A # 62-70</t>
  </si>
  <si>
    <t xml:space="preserve">PUENTE ARANDA </t>
  </si>
  <si>
    <t>YISEL FORERO</t>
  </si>
  <si>
    <t>william.rey@eys.com.co</t>
  </si>
  <si>
    <t xml:space="preserve">EYS SOLUCIONES IT </t>
  </si>
  <si>
    <t>830102659-2</t>
  </si>
  <si>
    <t>CALLE 97 # 23-60</t>
  </si>
  <si>
    <t xml:space="preserve">USAQUEN </t>
  </si>
  <si>
    <t xml:space="preserve">WILLIAM REY </t>
  </si>
  <si>
    <t>yfernandez@omegaassist.com</t>
  </si>
  <si>
    <t>Omega Assist</t>
  </si>
  <si>
    <t>autopista norte #114 - 44</t>
  </si>
  <si>
    <t>usaquen</t>
  </si>
  <si>
    <t xml:space="preserve">Yeimy Fernandez </t>
  </si>
  <si>
    <t>yfernandez@continentalassist.com</t>
  </si>
  <si>
    <t>continental assist</t>
  </si>
  <si>
    <t>autopista norte # 114-44</t>
  </si>
  <si>
    <t>artisanoaprendizhse@gmail.com</t>
  </si>
  <si>
    <t>ARTISANO SAS-COLABORADORES</t>
  </si>
  <si>
    <t xml:space="preserve"> Diagonal 74A No 86 60</t>
  </si>
  <si>
    <t xml:space="preserve">Engativá </t>
  </si>
  <si>
    <t>Bella Fernanda Bravo Díaz</t>
  </si>
  <si>
    <t>atrujillo@bomberosbogota.gov.co</t>
  </si>
  <si>
    <t>UAE CUERPO OFICIAL DE BOMBEROS DE BOGOTA</t>
  </si>
  <si>
    <t>899.999.061-9</t>
  </si>
  <si>
    <t>Calle 20 No. 68 A – 06</t>
  </si>
  <si>
    <t>FONTIBON</t>
  </si>
  <si>
    <t>ANDREA TRUJILLO</t>
  </si>
  <si>
    <t>coordinadorhseq@suministroseimpresos.com</t>
  </si>
  <si>
    <t>SUMINISTROS E IMPRESOS SAS</t>
  </si>
  <si>
    <t>CRA 22#73-28</t>
  </si>
  <si>
    <t>BARRIOS UNIDOS</t>
  </si>
  <si>
    <t xml:space="preserve">LAURA JOHANNA GOMEZ </t>
  </si>
  <si>
    <t>FINANCIERO@MEDICOX.COM.CO</t>
  </si>
  <si>
    <t>MEDICOX LTDA</t>
  </si>
  <si>
    <t>CALLE 66 # 19 - 36</t>
  </si>
  <si>
    <t>CHAPINERO</t>
  </si>
  <si>
    <t>CRISTINA PALENCIA</t>
  </si>
  <si>
    <t>Alcaldía Local de Los Mártires  Avenida Calle 19 No. 28-80  Piso 6 Centro Comercial Mall Plaza</t>
  </si>
  <si>
    <t>MArtires</t>
  </si>
  <si>
    <t>emmanuel calderon</t>
  </si>
  <si>
    <t>calidad@deas.com.co</t>
  </si>
  <si>
    <t>DEAS LTDA</t>
  </si>
  <si>
    <t>830.013.360-4</t>
  </si>
  <si>
    <t>Cra. 53a #127-27 oficina  1004</t>
  </si>
  <si>
    <t>NIZA</t>
  </si>
  <si>
    <t>CATERINE CHACON MARTINEZ</t>
  </si>
  <si>
    <t>nrbaron@serdan.com.co</t>
  </si>
  <si>
    <t>SERDAN</t>
  </si>
  <si>
    <t>Calle 67 #7-35, Piso 2</t>
  </si>
  <si>
    <t>NATALY RODRIGUEZ BARON</t>
  </si>
  <si>
    <t>asisambiental@soldexel.com</t>
  </si>
  <si>
    <t>SOLDEXEL SAS</t>
  </si>
  <si>
    <t>Avenida Primera De Mayo No. 27 - 50</t>
  </si>
  <si>
    <t>Restrepo</t>
  </si>
  <si>
    <t xml:space="preserve">María Cristina Ariza </t>
  </si>
  <si>
    <t>fabian13k@gmail.com</t>
  </si>
  <si>
    <t>Alcaldía Local de Suba</t>
  </si>
  <si>
    <t>Cra. 91 #145A-32</t>
  </si>
  <si>
    <t>Fabian Ricardo Herrera Rincon</t>
  </si>
  <si>
    <t>gestionambiental@inducarton.com</t>
  </si>
  <si>
    <t>CARTONERIA INDUSTRIAL SAS INDUCARTON</t>
  </si>
  <si>
    <t>860000198-1</t>
  </si>
  <si>
    <t>CARRERA 89A #64C-53</t>
  </si>
  <si>
    <t>ENGATIVA</t>
  </si>
  <si>
    <t>ESTEFANNY BENAVIDES</t>
  </si>
  <si>
    <t>analistagesambientalcentro@avsasa.com</t>
  </si>
  <si>
    <t>AVSA SA</t>
  </si>
  <si>
    <t>890201881-4</t>
  </si>
  <si>
    <t>cra 34 #19A-69</t>
  </si>
  <si>
    <t>Puente Aranda</t>
  </si>
  <si>
    <t xml:space="preserve">Yeison Arley Hernández Moreno </t>
  </si>
  <si>
    <t>claudia.rodriguez@datalogtechnology.com</t>
  </si>
  <si>
    <t>DATALOG COLOMBIA SAS</t>
  </si>
  <si>
    <t>800082889-3</t>
  </si>
  <si>
    <t>Calle 21A No. 69B-30 Parque Industrial Montevideo</t>
  </si>
  <si>
    <t>Claudia Lorena Rodríguez</t>
  </si>
  <si>
    <t>3182904468 - 3203336762</t>
  </si>
  <si>
    <t>ambientebiciclub@gmail.com</t>
  </si>
  <si>
    <t xml:space="preserve">Eco Entregas </t>
  </si>
  <si>
    <t>Calle 18a Sur #16-52</t>
  </si>
  <si>
    <t xml:space="preserve">Antonio Nariño </t>
  </si>
  <si>
    <t xml:space="preserve">Alejandro Esteban Moreno Lasprilla </t>
  </si>
  <si>
    <t>dgarcia@investinbogota.org</t>
  </si>
  <si>
    <t>Corporación para el desarrollo y la productividad Bogotá Región, Invest in Bogotá</t>
  </si>
  <si>
    <t xml:space="preserve">Calle 67 # 8-32/44 edificio CCB - Chapinero </t>
  </si>
  <si>
    <t>Daniela García Dur´´an</t>
  </si>
  <si>
    <t>gabriel.casallas@gmail.com</t>
  </si>
  <si>
    <t>MEMPHIS GROUP LTDA</t>
  </si>
  <si>
    <t>CALLE 59  # 58 - 35</t>
  </si>
  <si>
    <t>TEUSAQUILLO</t>
  </si>
  <si>
    <t>GABRIEL CASALLAS</t>
  </si>
  <si>
    <t>vpineros@educacionbogota.gov.co</t>
  </si>
  <si>
    <t>SECRETARIA DE EDUCACION DEL DISTRITO</t>
  </si>
  <si>
    <t>AVENIDA EL DORADO 66 -63</t>
  </si>
  <si>
    <t>VICTOR HUGO PIÑEROS BAEZ</t>
  </si>
  <si>
    <t>ambiental@casalimpia.com</t>
  </si>
  <si>
    <t>Casalimpia S.A</t>
  </si>
  <si>
    <t>Av. El Dorado #100-80</t>
  </si>
  <si>
    <t>Leidy Lorena Rodríguez Gómez</t>
  </si>
  <si>
    <t>jgpinv@hotmail.com</t>
  </si>
  <si>
    <t>INVERSIONES JGP FINCA RAIZ SAS</t>
  </si>
  <si>
    <t>CARRERA 70D #48A-17</t>
  </si>
  <si>
    <t>JENNY JOHANNA JIMENEZ</t>
  </si>
  <si>
    <t>auxiliartye.hseq1@gmail.com</t>
  </si>
  <si>
    <t>Test &amp; Engineering Services S.A.S</t>
  </si>
  <si>
    <t>900284572-4</t>
  </si>
  <si>
    <t>Carrera 73 No. 75A - 89</t>
  </si>
  <si>
    <t>Engativa</t>
  </si>
  <si>
    <t>Sandra Betancurt</t>
  </si>
  <si>
    <t>318 5323858</t>
  </si>
  <si>
    <t>danna.rojas@gobiernobogota.gov.co</t>
  </si>
  <si>
    <t xml:space="preserve">Secretaria distrital de gobierno </t>
  </si>
  <si>
    <t>Calle 11 #8-17</t>
  </si>
  <si>
    <t xml:space="preserve">Candelaria </t>
  </si>
  <si>
    <t xml:space="preserve">Stephania Rojas </t>
  </si>
  <si>
    <t>gestion.ambiental@comfacundi.com.co</t>
  </si>
  <si>
    <t>COMFACUNDI</t>
  </si>
  <si>
    <t>860045904-7</t>
  </si>
  <si>
    <t>CALLE 53 # 10 - 39</t>
  </si>
  <si>
    <t>Jessica Robles</t>
  </si>
  <si>
    <t>yadii.gc.24@gmail.com</t>
  </si>
  <si>
    <t xml:space="preserve">VETERINARIA HUELLAS Y ALETAS </t>
  </si>
  <si>
    <t xml:space="preserve">CARRERA 22 B N 62 A 15 SUR </t>
  </si>
  <si>
    <t xml:space="preserve">Ciudad Bolivar </t>
  </si>
  <si>
    <t xml:space="preserve">YADY RIXA GONZALEZ CORREA </t>
  </si>
  <si>
    <t>cesne.sga@policia.gov.co</t>
  </si>
  <si>
    <t>CENTRO SOCIAL DE SUBOFICIALES Y NIVEL EJECUTIVO CESNE</t>
  </si>
  <si>
    <t>830028723-1</t>
  </si>
  <si>
    <t>AVENIDA CALLE 63 # 77-73</t>
  </si>
  <si>
    <t>ADRIANA LUCÍA DÁVILA COLORADO</t>
  </si>
  <si>
    <t>administrativo@realcarga.com</t>
  </si>
  <si>
    <t>REAL CARGA LTDA</t>
  </si>
  <si>
    <t>860451853-0</t>
  </si>
  <si>
    <t>Av. El Dorado No. 97-51 Of. 316</t>
  </si>
  <si>
    <t>MARIA MAIFE TAPIERO</t>
  </si>
  <si>
    <t>asistente.gestionhumana@mejoraysoluciones.com</t>
  </si>
  <si>
    <t>MEJORA Y SOLUCIONES SAS</t>
  </si>
  <si>
    <t>Cra 47a # 95-56 ofc 402</t>
  </si>
  <si>
    <t>Melissa Medina</t>
  </si>
  <si>
    <t>controlinterno@gsco.com.co</t>
  </si>
  <si>
    <t xml:space="preserve">GSC OUTSOURCING </t>
  </si>
  <si>
    <t xml:space="preserve">carrera 16 a No 78 11 </t>
  </si>
  <si>
    <t xml:space="preserve">Ximena Babativa </t>
  </si>
  <si>
    <t>gerencia@macecofar.com</t>
  </si>
  <si>
    <t>MACECOAR CIA LTDA BIC</t>
  </si>
  <si>
    <t>800168948-0</t>
  </si>
  <si>
    <t>Calle 18A # 69F-66</t>
  </si>
  <si>
    <t>CAMILA CONTRERAS</t>
  </si>
  <si>
    <t>sostenibilidad@logisticagroup.co</t>
  </si>
  <si>
    <t>Logistica Group SAS</t>
  </si>
  <si>
    <t>900447325-2</t>
  </si>
  <si>
    <t xml:space="preserve">Ac 26 # 106 81 </t>
  </si>
  <si>
    <t>Aileen Fernanda Conejo Ballesteros</t>
  </si>
  <si>
    <t>gestionambiental@vetiplus.com</t>
  </si>
  <si>
    <t xml:space="preserve">VETIPLUS S.A </t>
  </si>
  <si>
    <t xml:space="preserve">Calle 80 Km 1.5 vía Cota - Bogotá /Parque industrial Terrapuerto -  Bodega 9  </t>
  </si>
  <si>
    <t>N/A</t>
  </si>
  <si>
    <t xml:space="preserve">Danna Katherine Coca </t>
  </si>
  <si>
    <t>aocampoc@aerosan.com</t>
  </si>
  <si>
    <t>AEROSAN S.A.S</t>
  </si>
  <si>
    <t>860.023.981-1</t>
  </si>
  <si>
    <t>Calle 26 N° 106-39, Edificio CSU-A</t>
  </si>
  <si>
    <t>Bogotá D.C</t>
  </si>
  <si>
    <t>MARCELA BRAVO</t>
  </si>
  <si>
    <t>diana.ramirez927@casur.gov.co</t>
  </si>
  <si>
    <t>Caja de Sueldos de Retiro de la Policía Nacional</t>
  </si>
  <si>
    <t>Carrera 7 # 12B -58</t>
  </si>
  <si>
    <t>Candelaria</t>
  </si>
  <si>
    <t>Diana Paola Ramirez Mora</t>
  </si>
  <si>
    <t>renovarcuero@yahoo.com.co</t>
  </si>
  <si>
    <t>Jesus Antonio Peña Gomez / RENOVAR CUERO</t>
  </si>
  <si>
    <t>5936788-0</t>
  </si>
  <si>
    <t>Calle 37 A Sur No. 68 i - 63</t>
  </si>
  <si>
    <t>Kennedy</t>
  </si>
  <si>
    <t>Jhon Aguirre</t>
  </si>
  <si>
    <t>ropsistemas@ropsohn.com.co</t>
  </si>
  <si>
    <t>Ropsohn Therapeutics</t>
  </si>
  <si>
    <t>Carrera 13 # 50-78</t>
  </si>
  <si>
    <t>Cristian Camilo Parra Garavito</t>
  </si>
  <si>
    <t xml:space="preserve">Alcaldía de Teusaquillo </t>
  </si>
  <si>
    <t xml:space="preserve">Tv 18 bis 38 41 </t>
  </si>
  <si>
    <t xml:space="preserve">Teusaquillo </t>
  </si>
  <si>
    <t xml:space="preserve">Maria Elena Ortega </t>
  </si>
  <si>
    <t>environmental@appgate.com</t>
  </si>
  <si>
    <t>Easy Solutions SAS</t>
  </si>
  <si>
    <t>Cra 13 A #98-75</t>
  </si>
  <si>
    <t>Kelly Johana Másmela Castellanos o Maria Isabel  Cañizarez</t>
  </si>
  <si>
    <t>ambiental@rondaincolcar.com</t>
  </si>
  <si>
    <t>INCOLCAR SA</t>
  </si>
  <si>
    <t>860021475-5</t>
  </si>
  <si>
    <t>DG 49 S 60 26</t>
  </si>
  <si>
    <t>TUNJUELITO</t>
  </si>
  <si>
    <t>GINNA KATHERINE ARIZA RODRIGUEZ</t>
  </si>
  <si>
    <t>procesavicolamercedcalidad@gmail.com</t>
  </si>
  <si>
    <t>Eutimio Naicipa</t>
  </si>
  <si>
    <t>Tv 81 No. 34 A 65 Sur</t>
  </si>
  <si>
    <t>Angela Ochoa</t>
  </si>
  <si>
    <t>infraestructura@colombianadetrasplantes.com</t>
  </si>
  <si>
    <t>COLOMBIANA DE TRASPLANTES</t>
  </si>
  <si>
    <t>Avenida Cr 30# 47 a-74</t>
  </si>
  <si>
    <t>Eder Rincon Oliveros</t>
  </si>
  <si>
    <t>jhoan.hilarion@acttelematica.com.co</t>
  </si>
  <si>
    <t>Jhoan Sebastian Hilarion Vargas</t>
  </si>
  <si>
    <t>ACT TELEMATICA SA</t>
  </si>
  <si>
    <t>Analista HSEQ</t>
  </si>
  <si>
    <t>lrodriguez@titularizadora.com</t>
  </si>
  <si>
    <t>Titularizadora Colombiana</t>
  </si>
  <si>
    <t>830089530-6</t>
  </si>
  <si>
    <t>calle 72 7-64</t>
  </si>
  <si>
    <t>Leonardo Rodriguez</t>
  </si>
  <si>
    <t>asistente@cooericsson.net</t>
  </si>
  <si>
    <t>COOERICSSON</t>
  </si>
  <si>
    <t>860030056-0</t>
  </si>
  <si>
    <t>CARRERA 12 #96-81 OF 204</t>
  </si>
  <si>
    <t>NORMA SALAMANCA PEREZ</t>
  </si>
  <si>
    <t>luis.pedraza@covinoc.com</t>
  </si>
  <si>
    <t>COVINOC S.A.</t>
  </si>
  <si>
    <t>860028462-1</t>
  </si>
  <si>
    <t xml:space="preserve">Diagonal 97 #17-60 </t>
  </si>
  <si>
    <t>chapinero</t>
  </si>
  <si>
    <t>Luis Diego Pedraza Mora</t>
  </si>
  <si>
    <t>erigon@fincomercio.com</t>
  </si>
  <si>
    <t>COOPERATIVA DE AHORRO Y CREDITO FINCOMERCIO LTDA</t>
  </si>
  <si>
    <t xml:space="preserve"> 860.007.327-5</t>
  </si>
  <si>
    <t>av cll 80 #28a 05</t>
  </si>
  <si>
    <t>ERIK STEVEN GONZALEZ MUÑOZ</t>
  </si>
  <si>
    <t>inflamesandres@gmail.com</t>
  </si>
  <si>
    <t>ENVIRONMENTAL RESOURCES MANAGEMENT COLOMBIA LTDA.</t>
  </si>
  <si>
    <t>9 0 0 0 1 0 4 5 0 9</t>
  </si>
  <si>
    <t>CR 16 93 A 36 P 6</t>
  </si>
  <si>
    <t xml:space="preserve">Andres Martinez Buendia </t>
  </si>
  <si>
    <t>diana.manrique.temp@erm.com</t>
  </si>
  <si>
    <t>Environmental Resources Management ERM</t>
  </si>
  <si>
    <t>Cra, 16 #93a - 36</t>
  </si>
  <si>
    <t>Diana Manrique</t>
  </si>
  <si>
    <t>Alcaldia local de los martires</t>
  </si>
  <si>
    <t>av c 19 28 80 cc mall plaza piso 6</t>
  </si>
  <si>
    <t>martires</t>
  </si>
  <si>
    <t>proceavessostenible@gmail.com</t>
  </si>
  <si>
    <t>PROCESADORA DE AVES DE COLOMBIA</t>
  </si>
  <si>
    <t>900691358-1</t>
  </si>
  <si>
    <t xml:space="preserve">TV 81 F 34 A 16 SUR </t>
  </si>
  <si>
    <t>KENNEDY</t>
  </si>
  <si>
    <t xml:space="preserve">SARA NIETO </t>
  </si>
  <si>
    <t>diego.ospina@bussie.com.co</t>
  </si>
  <si>
    <t>LABORATORIOS BUSSIÉ S.A</t>
  </si>
  <si>
    <t>860074358-9</t>
  </si>
  <si>
    <t>DIAGONAL 19D #39-41</t>
  </si>
  <si>
    <t>MISHELL STEPHANIE CUELLAR AVILA</t>
  </si>
  <si>
    <t>3212682812-3006261214-3222871887</t>
  </si>
  <si>
    <t>hseq@aquavivaltda.com</t>
  </si>
  <si>
    <t>AQUAVIVA S.A.S. BIC</t>
  </si>
  <si>
    <t>830129674-0</t>
  </si>
  <si>
    <t>Autopista Medellin km 2,5 entrada parcelas 900m CIEM OIKOS Occidente oficina 312</t>
  </si>
  <si>
    <t>Cota</t>
  </si>
  <si>
    <t>Smirenie Miño Quintero</t>
  </si>
  <si>
    <t>LABORATORIO INTERNACIONAL DE COLOMBIA LABINCO S.A.S</t>
  </si>
  <si>
    <t>800174633-0</t>
  </si>
  <si>
    <t>CARRERA 32A # 10-99</t>
  </si>
  <si>
    <t xml:space="preserve">MISHELL STEPHANIE CUELLAR AVILA </t>
  </si>
  <si>
    <t>3006261214-3212682812</t>
  </si>
  <si>
    <t>coordinadorsstrp@rpservices.com.co</t>
  </si>
  <si>
    <t>Radiological Proteccion Services SAS</t>
  </si>
  <si>
    <t>calle 23 #104a-36</t>
  </si>
  <si>
    <t>Paola Luna Salcedo</t>
  </si>
  <si>
    <t>info@adm-co.com</t>
  </si>
  <si>
    <t>AdM SAS</t>
  </si>
  <si>
    <t>830081947 7</t>
  </si>
  <si>
    <t>Carrera 22 164 98 p2</t>
  </si>
  <si>
    <t xml:space="preserve">Usaquén </t>
  </si>
  <si>
    <t xml:space="preserve">Claudia Alcantara </t>
  </si>
  <si>
    <t>sst@uiaf.gov.co</t>
  </si>
  <si>
    <t>Unidad de Información y análisis Financiero</t>
  </si>
  <si>
    <t>CRA 7 # 31-10 PISO 6</t>
  </si>
  <si>
    <t>Geraldine Amado Q</t>
  </si>
  <si>
    <t>calidad@fumigacionestkc.com</t>
  </si>
  <si>
    <t xml:space="preserve">TKC FUMIGACIONES GROUP SAS </t>
  </si>
  <si>
    <t>CARRERA 74 A # 72 A 41</t>
  </si>
  <si>
    <t xml:space="preserve">ENGATIVA </t>
  </si>
  <si>
    <t xml:space="preserve">MARIA CATALINA MURCIA PIMIENTO  </t>
  </si>
  <si>
    <t>hse@xpress.com.co</t>
  </si>
  <si>
    <t>Xpress Estudio Gráfico y Digital SAS</t>
  </si>
  <si>
    <t>800176618-9</t>
  </si>
  <si>
    <t>Carrea 69 h # 77 - 40</t>
  </si>
  <si>
    <t>Angie Devia</t>
  </si>
  <si>
    <t>analistahqsi@invotecsa.com</t>
  </si>
  <si>
    <t>INVOTECSA INNOVACIONES TECNOLOGICAS</t>
  </si>
  <si>
    <t>CL 26 # 69 - 63 OF 513</t>
  </si>
  <si>
    <t>Fontibón - Barrio Salitre</t>
  </si>
  <si>
    <t>NATALIA ARIZA BENAVIDEZ</t>
  </si>
  <si>
    <t>asisambiental@helistaraviacion.com</t>
  </si>
  <si>
    <t>Helistar SAS</t>
  </si>
  <si>
    <t>Calle 26 # 103-08 entrada 1 interior 8</t>
  </si>
  <si>
    <t>Yahir Armando Bohórquez Castillo</t>
  </si>
  <si>
    <t>Helistar Technical Center SAS</t>
  </si>
  <si>
    <t>900.869.294-3</t>
  </si>
  <si>
    <t>AUTOPISTA NORTE KM 16 LT 6 7 Y 8 AER GUAYMARAL</t>
  </si>
  <si>
    <t>Suba</t>
  </si>
  <si>
    <t>3144330317 - 3143565492</t>
  </si>
  <si>
    <t>luis.moscoso@thomasgreg.com</t>
  </si>
  <si>
    <t>THOMAS GREG &amp; SONS DE COLOMBIA S.A.</t>
  </si>
  <si>
    <t>AV AMERICAS 44-57</t>
  </si>
  <si>
    <t>LUIS ALBERTO MOSCOSO</t>
  </si>
  <si>
    <t>ambiental@medikplus.com.co</t>
  </si>
  <si>
    <t>Medik Plus IPS</t>
  </si>
  <si>
    <t>901211929-0</t>
  </si>
  <si>
    <t xml:space="preserve">Calle 13 No. 37-37 Piso 8 </t>
  </si>
  <si>
    <t>Karen Ayala- Lisby Gomez</t>
  </si>
  <si>
    <t>3123470754/ 3174664686</t>
  </si>
  <si>
    <t>apoyosst@axongroup.com.co</t>
  </si>
  <si>
    <t xml:space="preserve">AXON GROUP </t>
  </si>
  <si>
    <t>900.268.896-8</t>
  </si>
  <si>
    <t>CRA 16D # 155A-06</t>
  </si>
  <si>
    <t>LORENA GONZALEZ</t>
  </si>
  <si>
    <t>gerentehseq@axongroup.com.co</t>
  </si>
  <si>
    <t>AXON GROUP</t>
  </si>
  <si>
    <t>CARRERA 23 # 166-75</t>
  </si>
  <si>
    <t>lotalora@laboratoriosprovet.com</t>
  </si>
  <si>
    <t>LABORATORIOS PROVET S.A.S</t>
  </si>
  <si>
    <t>AUTOPISTA MEDELLIN KM7 CELTA TRADE PARK PL 77</t>
  </si>
  <si>
    <t>FUNZA CUNDINAMARCA</t>
  </si>
  <si>
    <t>TATIANA GUZMAN OVALLE</t>
  </si>
  <si>
    <t>analistasst-ga@mova-col.com</t>
  </si>
  <si>
    <t>Comercializadora de Autos Marcali S.A.S. - Automarcali S.A.S.</t>
  </si>
  <si>
    <t>860056330-7</t>
  </si>
  <si>
    <t>DG16 No. 96j 43</t>
  </si>
  <si>
    <t>Paola Guchuvo Hernández</t>
  </si>
  <si>
    <t>agallot@fna.gov.co</t>
  </si>
  <si>
    <t>Fondo Nacional del Ahorro S.A.</t>
  </si>
  <si>
    <t>899999284-4</t>
  </si>
  <si>
    <t>Calle 12 #65-11</t>
  </si>
  <si>
    <t>puente aranda</t>
  </si>
  <si>
    <t>Ana Sofia Gallo toro</t>
  </si>
  <si>
    <t>INGMLIBRADOG@GMAIL.COM</t>
  </si>
  <si>
    <t xml:space="preserve">LABORATORIO UNIDSALUD SAS </t>
  </si>
  <si>
    <t>900515644-9</t>
  </si>
  <si>
    <t xml:space="preserve">CARRERA 73 8B -16 </t>
  </si>
  <si>
    <t>MONICA LIBRADO GONZALEZ</t>
  </si>
  <si>
    <t>cvvillalobos@minenergia.gov.co</t>
  </si>
  <si>
    <t xml:space="preserve">Ministerio de Minas y Energía </t>
  </si>
  <si>
    <t>899.999.022-1</t>
  </si>
  <si>
    <t>Calle 43 No. 57 - 31</t>
  </si>
  <si>
    <t>Julio Junior Robles</t>
  </si>
  <si>
    <t>311 2613322</t>
  </si>
  <si>
    <t>pedro.monterrosa@unidadsolidaria.gov.co</t>
  </si>
  <si>
    <t>Unidad Administrativa Especial de Organizaciones Solidarias</t>
  </si>
  <si>
    <t>899999050-8</t>
  </si>
  <si>
    <t>Carrera 10 #15-22</t>
  </si>
  <si>
    <t>Santa Fé</t>
  </si>
  <si>
    <t>Pedro Nel Monterrosa Hurtado</t>
  </si>
  <si>
    <t>jeniffer.fonseca@umv.gov.co</t>
  </si>
  <si>
    <t>Unidad Administrativa Especial de Rehabilitación y Mantenimiento Vial</t>
  </si>
  <si>
    <t>900.127.032-7</t>
  </si>
  <si>
    <t>Calle 22D #120-40</t>
  </si>
  <si>
    <t>Hector Aya</t>
  </si>
  <si>
    <t>piga.bunidos@gobiernobogota.gov.co</t>
  </si>
  <si>
    <t>FONDO DE DESARROLLO LOCAL DE BARRIOS UNIDOS</t>
  </si>
  <si>
    <t>CALLE 74A#63-04</t>
  </si>
  <si>
    <t>LUIS MIGUEL OTERO</t>
  </si>
  <si>
    <t>karlarn@cienoogroup.com</t>
  </si>
  <si>
    <t>FUNDACION MANOS PINTADAS DE AZUL</t>
  </si>
  <si>
    <t>900.801.142-1</t>
  </si>
  <si>
    <t xml:space="preserve"> Carrera 14 # 93B-15 Piso 2</t>
  </si>
  <si>
    <t>Paula Andrea Segura Rueda, Karla Ramirez Nieto</t>
  </si>
  <si>
    <t>3183541782, 3117781344</t>
  </si>
  <si>
    <t>yilmar.torres@habitatbogota.gov.co</t>
  </si>
  <si>
    <t>Secretaría Distrital del Hábitat</t>
  </si>
  <si>
    <t xml:space="preserve"> 900.083.473-0</t>
  </si>
  <si>
    <t>Calle 52 #13-64</t>
  </si>
  <si>
    <t>Yilmar Torres</t>
  </si>
  <si>
    <t>yessica.acuna@aliar.com.co</t>
  </si>
  <si>
    <t xml:space="preserve">Agropecuaria Aliar </t>
  </si>
  <si>
    <t>Transversal 112 b bis a 65a 25</t>
  </si>
  <si>
    <t>Engativá</t>
  </si>
  <si>
    <t>Yessica Acuña</t>
  </si>
  <si>
    <t>resilva@inm.gov.co</t>
  </si>
  <si>
    <t>INM Instituto Nacional de Metrologia</t>
  </si>
  <si>
    <t>900494393-3</t>
  </si>
  <si>
    <t>Cr 50 N° 26-55 Int 2 CAN</t>
  </si>
  <si>
    <t>Rodrigo Eduardo Silva Riaño</t>
  </si>
  <si>
    <t>gestionambiental@amoblandopullman.com</t>
  </si>
  <si>
    <t>ALONDRA MUEBLES Y COLCHONES S.A.S</t>
  </si>
  <si>
    <t>900877788-3</t>
  </si>
  <si>
    <t>Diagonal 13 # 69 - 64</t>
  </si>
  <si>
    <t>Sofía Benítez</t>
  </si>
  <si>
    <t>304 4116830</t>
  </si>
  <si>
    <t>escdirobertkennedy10@educacionbogota.edu.co</t>
  </si>
  <si>
    <t>Colegio Robert F Kennedy IED</t>
  </si>
  <si>
    <t>830092098-6</t>
  </si>
  <si>
    <t>Av Boyacá #64H -39</t>
  </si>
  <si>
    <t xml:space="preserve">Gina Andrea Ballestas Rodríguez </t>
  </si>
  <si>
    <t>zcanong@educacionbogota.gov.co</t>
  </si>
  <si>
    <t>Colegio Juana Escobar IED</t>
  </si>
  <si>
    <t>830104171-1</t>
  </si>
  <si>
    <t>Carrera 15Aeste#57-16sur</t>
  </si>
  <si>
    <t xml:space="preserve">San Cristóbal </t>
  </si>
  <si>
    <t>Juan Gómez</t>
  </si>
  <si>
    <t>3212764125/3202194146</t>
  </si>
  <si>
    <t>suly.contreras@gobiernobogota.gov.co</t>
  </si>
  <si>
    <t>alcaldia local de fontibon</t>
  </si>
  <si>
    <t>carrera 99 # 19-43</t>
  </si>
  <si>
    <t>fontibon</t>
  </si>
  <si>
    <t>suly contreras- viviana malagon</t>
  </si>
  <si>
    <t>deleon@educacionbogota.edu.co</t>
  </si>
  <si>
    <t>COLEGIO GABRIEL BETANCOURT MEJIA</t>
  </si>
  <si>
    <t>900143276-4</t>
  </si>
  <si>
    <t>CRA 87A 6A 23</t>
  </si>
  <si>
    <t>DARIO LEON</t>
  </si>
  <si>
    <t>piga.scristobal@gobiernobogota.gov.co</t>
  </si>
  <si>
    <t>Alcaldia local de San Cristobal</t>
  </si>
  <si>
    <t>Avenida 1 de Mayo # 1 - 40 sur</t>
  </si>
  <si>
    <t>San Cristobal</t>
  </si>
  <si>
    <t>Armando Mier</t>
  </si>
  <si>
    <t>auxadministrativa@proasepsis.com</t>
  </si>
  <si>
    <t>ASEPSIS PRODUCTS DE COLOMBIA SOCIEDAD DE ACCIONES SIMPLIFICADAS - PROASEPSIS SAS</t>
  </si>
  <si>
    <t>860534045-3</t>
  </si>
  <si>
    <t>Av. Cl 63 No 74 b – 42 Bg 7</t>
  </si>
  <si>
    <t>Carolina Castellanos</t>
  </si>
  <si>
    <t>ibermude@educacionbogota.edu.co</t>
  </si>
  <si>
    <t>COLEGIO SIMON BOLIVAR IED</t>
  </si>
  <si>
    <t>CRA 92 87 A 60</t>
  </si>
  <si>
    <t>CLARA BERMUDEZ</t>
  </si>
  <si>
    <t>gestionintegral@jmmartinez.com.co</t>
  </si>
  <si>
    <t>jm martinez.com.co</t>
  </si>
  <si>
    <t>860062444-2</t>
  </si>
  <si>
    <t>Carrera 49 B#91 49 barrio la Castellana</t>
  </si>
  <si>
    <t>barrios unidos</t>
  </si>
  <si>
    <t>paula camila medina hernandez</t>
  </si>
  <si>
    <t>gestionambientalsmo@coal.clinic</t>
  </si>
  <si>
    <t xml:space="preserve">Sociedad Medica de Ortopedia y Accidentes Laborales </t>
  </si>
  <si>
    <t>Cl 6 A 70 06</t>
  </si>
  <si>
    <t xml:space="preserve">Kennedy </t>
  </si>
  <si>
    <t xml:space="preserve">Milena Hernández </t>
  </si>
  <si>
    <t>mymrut23@gmail.com</t>
  </si>
  <si>
    <t>Soluciones Viales MYM SAS</t>
  </si>
  <si>
    <t>Calle 39H SUR Nº 68 I - 42 - Villa Nueva</t>
  </si>
  <si>
    <t xml:space="preserve">CINDY AMAYA GONZALEZ </t>
  </si>
  <si>
    <t>david.bernal@capitalbus.co</t>
  </si>
  <si>
    <t>Capitalbus S.a.s</t>
  </si>
  <si>
    <t>901240442-1</t>
  </si>
  <si>
    <t>KR 86 BIS # 45 SUR - 57</t>
  </si>
  <si>
    <t>David Bernal Barrantes</t>
  </si>
  <si>
    <t>AndresCA@Clinicaazul.co</t>
  </si>
  <si>
    <t>Clínica Santa Mónica - Clínica Azul</t>
  </si>
  <si>
    <t>Carrera 49 D 91-33</t>
  </si>
  <si>
    <t xml:space="preserve">Barrios unidos </t>
  </si>
  <si>
    <t>Andres Felipe Cortes Arevalo</t>
  </si>
  <si>
    <t>luisa.espinosa@unipower.com.co</t>
  </si>
  <si>
    <t>UNIPOWER COLOMBIA SAS</t>
  </si>
  <si>
    <t>CALLE 75 # 27 A 39 BARRIO SANTA SOFIA</t>
  </si>
  <si>
    <t xml:space="preserve">GIOVANNY LUCERO </t>
  </si>
  <si>
    <t>jemahecha@summumcorp.com</t>
  </si>
  <si>
    <t>SUMMUM PROJECTS SAS</t>
  </si>
  <si>
    <t xml:space="preserve">CARRERA 19 166 53 </t>
  </si>
  <si>
    <t>JESSIKA MAHECHA</t>
  </si>
  <si>
    <t>anggi.villamil@panamericana.com.co</t>
  </si>
  <si>
    <t xml:space="preserve">Panamericana Libreria y Papeleria SA </t>
  </si>
  <si>
    <t>830037946-3</t>
  </si>
  <si>
    <t>CRA12#34-30</t>
  </si>
  <si>
    <t xml:space="preserve">Anggi Villamil </t>
  </si>
  <si>
    <t>coordinador.calidad@siasalvamentos.com</t>
  </si>
  <si>
    <t>SERVICIOS INTEGRADOS AUTOMOTRIZ SAS</t>
  </si>
  <si>
    <t>Cl. 20b #43a - 70 (Bogotá D.C.)</t>
  </si>
  <si>
    <t>NANCY RAMIREZ</t>
  </si>
  <si>
    <t xml:space="preserve">Panamericana Librería y Papelería SA  </t>
  </si>
  <si>
    <t xml:space="preserve"> 830037946-3 </t>
  </si>
  <si>
    <t xml:space="preserve">CRA12#34-30 </t>
  </si>
  <si>
    <t xml:space="preserve">Anggi Carolina Villamil </t>
  </si>
  <si>
    <t>recepcion@tecniacrilicos.com</t>
  </si>
  <si>
    <t>Tecniacrilicos Sas</t>
  </si>
  <si>
    <t>860065203-8</t>
  </si>
  <si>
    <t>Calle 1d No. 31b - 45</t>
  </si>
  <si>
    <t xml:space="preserve">Puente Aranda / Barrio Asunción </t>
  </si>
  <si>
    <t xml:space="preserve">Eliana Chirivi </t>
  </si>
  <si>
    <t>320 8553191</t>
  </si>
  <si>
    <t>gerencia@soincoips.com</t>
  </si>
  <si>
    <t>IPS SALUD OCUPACIONAL INTEGRAL COLOMBIANA SAS.  SIGLA IPS SOINCO</t>
  </si>
  <si>
    <t>900435736-4</t>
  </si>
  <si>
    <t>Calle  102 A No.  45 A 09</t>
  </si>
  <si>
    <t>MARIA ELENA POLO RAMIREZ</t>
  </si>
  <si>
    <t>abigail.garciamu@gmail.com</t>
  </si>
  <si>
    <t>Droguería Victor Manuel</t>
  </si>
  <si>
    <t>51599134-5</t>
  </si>
  <si>
    <t>Calle 28 sur # 26c-38</t>
  </si>
  <si>
    <t xml:space="preserve">Rafael Uribe </t>
  </si>
  <si>
    <t>seguridadysaludadmon@sanmateo.edu.co</t>
  </si>
  <si>
    <t>FUNDACION UNIVERSTARIA SAN MATEO</t>
  </si>
  <si>
    <t>Transversal17# 25 -25</t>
  </si>
  <si>
    <t xml:space="preserve">Martires </t>
  </si>
  <si>
    <t xml:space="preserve">Jenny Alexandra Bermudez Rodriguez </t>
  </si>
  <si>
    <t>dga@indusel.com.co</t>
  </si>
  <si>
    <t>INDUSTRIA DE ELECTRODOMESTICOS S.A.S INDUSEL S.A.S</t>
  </si>
  <si>
    <t>Autopista (AC 57R) sur N° 67 - 59</t>
  </si>
  <si>
    <t>Ciudad Bolívar</t>
  </si>
  <si>
    <t>CAROLAY RODRÍGUEZ</t>
  </si>
  <si>
    <t>ambiental@surtimaderas.com</t>
  </si>
  <si>
    <t>SURTIMADERAS DEL OCCIDENTE SAS</t>
  </si>
  <si>
    <t>830075657-1</t>
  </si>
  <si>
    <t>calle 11b # 81a-09</t>
  </si>
  <si>
    <t>DIANA RAMIREZ</t>
  </si>
  <si>
    <t>tiempodeenvejecer1@gmail.con</t>
  </si>
  <si>
    <t xml:space="preserve">Inversiones luna Tejeda sas </t>
  </si>
  <si>
    <t>Carrera 70a 3a 46</t>
  </si>
  <si>
    <t>Zuleimy caicedo</t>
  </si>
  <si>
    <t>coordinador.sig@veritest.com.co</t>
  </si>
  <si>
    <t>Veritest SAS</t>
  </si>
  <si>
    <t>900182086-8</t>
  </si>
  <si>
    <t>Calle 99 # 60 - 54</t>
  </si>
  <si>
    <t>Yeny Duitama</t>
  </si>
  <si>
    <t>ambiental5@alosur.com</t>
  </si>
  <si>
    <t>ALO SUR S.A.S</t>
  </si>
  <si>
    <t>CRA 85K # 46A-66</t>
  </si>
  <si>
    <t>Ximena Alvarez</t>
  </si>
  <si>
    <t>asanchez@siegfried.com.co</t>
  </si>
  <si>
    <t>LABORATORIOS SIEGFRIED S.A.S - COLABORADORES</t>
  </si>
  <si>
    <t>900 226 948</t>
  </si>
  <si>
    <t>CALLE 17 No. 42-09</t>
  </si>
  <si>
    <t xml:space="preserve">ANGELA DANIELA SANCHEZ SUAREZ </t>
  </si>
  <si>
    <t>calidad@ancla.la</t>
  </si>
  <si>
    <t>Cajas Fuertes Ancla S.A.S</t>
  </si>
  <si>
    <t>Cr. 68 h # 73 a 29</t>
  </si>
  <si>
    <t>Gissela Bolaños</t>
  </si>
  <si>
    <t>rosav.suarez@fiscalia.gov.co</t>
  </si>
  <si>
    <t>Subdirección Regional de Apoyo Central - Fiscalia General de la Nación</t>
  </si>
  <si>
    <t>800187567-9</t>
  </si>
  <si>
    <t xml:space="preserve">Carrera 33 No. 18 -33 </t>
  </si>
  <si>
    <t xml:space="preserve">Rosa Victoria Suárez </t>
  </si>
  <si>
    <t>quimicadeltasgsst@gmail.com</t>
  </si>
  <si>
    <t>Quimica Delta Ltda</t>
  </si>
  <si>
    <t>830109367-9</t>
  </si>
  <si>
    <t>Carrera 67A 12A-48</t>
  </si>
  <si>
    <t xml:space="preserve">Claudia Lorena Garcia Galeano </t>
  </si>
  <si>
    <t>tatiana.guzman@efr-cundinamarca.gov.co</t>
  </si>
  <si>
    <t>Empresa Férrea Regional S.A.S</t>
  </si>
  <si>
    <t>900.403.616-1</t>
  </si>
  <si>
    <t>Calle 26 No 57-83</t>
  </si>
  <si>
    <t xml:space="preserve">Laura Tatiana Guzmán </t>
  </si>
  <si>
    <t>coljanibaln@educacionbogota.edu.co</t>
  </si>
  <si>
    <t>COLEGIO JAIRO ANIBAL NIÑO</t>
  </si>
  <si>
    <t>830063598-3</t>
  </si>
  <si>
    <t>Cra 87H Bis # 39 A-23 Sur</t>
  </si>
  <si>
    <t>Claudia Londoño Ospina</t>
  </si>
  <si>
    <t>servicioalcliente@exploracolombia.net</t>
  </si>
  <si>
    <t>Expreldorado</t>
  </si>
  <si>
    <t>CALLE 181 B 8 52</t>
  </si>
  <si>
    <t>Johanna Molina Hormaza</t>
  </si>
  <si>
    <t>clienteasistenciaterapeutica@gmail.com</t>
  </si>
  <si>
    <t xml:space="preserve">IPS Terapeutica Integral SAS </t>
  </si>
  <si>
    <t>901183045-4</t>
  </si>
  <si>
    <t xml:space="preserve">Carrera 71 b # 55-59 </t>
  </si>
  <si>
    <t xml:space="preserve">Engativa </t>
  </si>
  <si>
    <t xml:space="preserve">Hanne Michel Delgado Asprilla </t>
  </si>
  <si>
    <t>323 5259650</t>
  </si>
  <si>
    <t>contacto@escolabcolombia.com</t>
  </si>
  <si>
    <t>ESCOLAB DE COLOMBIA S.A.S.</t>
  </si>
  <si>
    <t>900598349-6</t>
  </si>
  <si>
    <t>CLL 70B 57 B 27</t>
  </si>
  <si>
    <t>CAROLINA VELASQUEZ VELEZ</t>
  </si>
  <si>
    <t>asistambiental@koyomad.com</t>
  </si>
  <si>
    <t xml:space="preserve">KOYOMAD SAS </t>
  </si>
  <si>
    <t>CR 40# 17A - 11</t>
  </si>
  <si>
    <t xml:space="preserve">CRISTIAN MOSQUERA </t>
  </si>
  <si>
    <t>carolina.saavedra@thomasgreg.com</t>
  </si>
  <si>
    <t xml:space="preserve">Thomas greg &amp; sons Limited </t>
  </si>
  <si>
    <t>830012157_0</t>
  </si>
  <si>
    <t>Carrera 42bis n 17a 75</t>
  </si>
  <si>
    <t xml:space="preserve">Carolina Saavedra </t>
  </si>
  <si>
    <t>comprasylogistica@allianceprotect.com</t>
  </si>
  <si>
    <t xml:space="preserve">ALLIANCE RISK </t>
  </si>
  <si>
    <t xml:space="preserve">CARRERA 47 # 95 - 24 </t>
  </si>
  <si>
    <t>Diana Mariño</t>
  </si>
  <si>
    <t>calidad@elcometa.com.co</t>
  </si>
  <si>
    <t>panaderia y bizcochería El Cometa</t>
  </si>
  <si>
    <t>860015941-1</t>
  </si>
  <si>
    <t>calle 22# 8-75</t>
  </si>
  <si>
    <t>santa fe</t>
  </si>
  <si>
    <t xml:space="preserve">Haydi  Linares </t>
  </si>
  <si>
    <t>: 601-3902920 int 109</t>
  </si>
  <si>
    <t>juan.arcila@gobiernobogota.gov.co</t>
  </si>
  <si>
    <t>Alcaldia Local de la Candelaria</t>
  </si>
  <si>
    <t>Cra. 5 #12c-40</t>
  </si>
  <si>
    <t>Juan Arcila</t>
  </si>
  <si>
    <t>coordinacion.hseq@sgiltda.com</t>
  </si>
  <si>
    <t>SERVICIOS GEOLOGICOS INTEGRADOS S.A.S</t>
  </si>
  <si>
    <t>800217975-0</t>
  </si>
  <si>
    <t>cra 28 #83-34</t>
  </si>
  <si>
    <t>Paula Lima</t>
  </si>
  <si>
    <t xml:space="preserve">Gran Américas Fontibón 1 </t>
  </si>
  <si>
    <t>Carrera 116 #19a 75</t>
  </si>
  <si>
    <t>lguarin@educacionbogota.gov.co</t>
  </si>
  <si>
    <t>COLEGIO LUCIÑLA RUBIO DE LAVERDE</t>
  </si>
  <si>
    <t>901676990-6</t>
  </si>
  <si>
    <t>CALLE 77B # 129-80</t>
  </si>
  <si>
    <t>LUIS FERNANDO GUARIN CORREDOR</t>
  </si>
  <si>
    <t>almacen@juandelcorral.edu.co</t>
  </si>
  <si>
    <t>COLEGIO ITD JUAN DEL CORRAL IED</t>
  </si>
  <si>
    <t>830095253-3</t>
  </si>
  <si>
    <t>CRA 69 B 79 A 42</t>
  </si>
  <si>
    <t>JENY PAOLA RAMIREZ ROJAS</t>
  </si>
  <si>
    <t>hseq@eci.com.co</t>
  </si>
  <si>
    <t>Equipos Controles Industriales</t>
  </si>
  <si>
    <t>860055583-9</t>
  </si>
  <si>
    <t>Cra 23 # 116-31 Piso 4 - Bodega 32-33</t>
  </si>
  <si>
    <t>Johan Pardo- Brayan Carvajal</t>
  </si>
  <si>
    <t>sigmhev@gmail.com</t>
  </si>
  <si>
    <t>MHEV INGENIERIA SAS</t>
  </si>
  <si>
    <t>830026812-8</t>
  </si>
  <si>
    <t>Calle 64 A # 30-59</t>
  </si>
  <si>
    <t>Barrios unidos</t>
  </si>
  <si>
    <t>Wilber Castro</t>
  </si>
  <si>
    <t>margarita.munoz@idrd.gov.co</t>
  </si>
  <si>
    <t>Instituto Distrital de Recreación y Deporte - IDRD</t>
  </si>
  <si>
    <t>860061099-1</t>
  </si>
  <si>
    <t>Calle 63 No. 59A -06</t>
  </si>
  <si>
    <t>Margarita Muñoz Zabala</t>
  </si>
  <si>
    <t>ereales@fiduagraria.gov.co</t>
  </si>
  <si>
    <t>SOCIEDAD FIDUCIARIA DE DESARROLLO AGROPECUARIO SA - COLABORADORES</t>
  </si>
  <si>
    <t>Calle 16 No. 6-66, pisos 26, 28 y 29, Edificio</t>
  </si>
  <si>
    <t>Santa fé</t>
  </si>
  <si>
    <t>Estefani Reales</t>
  </si>
  <si>
    <t>belrug_77@yahoo.es</t>
  </si>
  <si>
    <t>sector educacativo</t>
  </si>
  <si>
    <t>830.045.188.0</t>
  </si>
  <si>
    <t>transversal 77 # 81 A 90</t>
  </si>
  <si>
    <t>DECIMA</t>
  </si>
  <si>
    <t>MARCOS BELTRAN</t>
  </si>
  <si>
    <t>rpomaresm@educacionbogota.edu.co</t>
  </si>
  <si>
    <t>Colegio Fernando Gózalez Ochoa</t>
  </si>
  <si>
    <t>900187743-1</t>
  </si>
  <si>
    <t>carrera 4 # 89-43 sur</t>
  </si>
  <si>
    <t>Usme</t>
  </si>
  <si>
    <t>Roberto Carlos Pomares Mendoza</t>
  </si>
  <si>
    <t>mayra.nobe@gmail.com</t>
  </si>
  <si>
    <t>MULTISERVICIOS GUAVIO SAS</t>
  </si>
  <si>
    <t>Carrera 25 # 2 A - 45</t>
  </si>
  <si>
    <t xml:space="preserve">Los Mártires </t>
  </si>
  <si>
    <t>Mayra Novoa</t>
  </si>
  <si>
    <t>damasmelac@educacionbogota.edu.co</t>
  </si>
  <si>
    <t>COLEGIO JUAN REY - COLABORADORES</t>
  </si>
  <si>
    <t>830044056-2</t>
  </si>
  <si>
    <t>CALLE 70 SUR N 13 B - 27 ESTE</t>
  </si>
  <si>
    <t>SAN CRISTOBAL 4</t>
  </si>
  <si>
    <t>DIDIER ANDRES MASMELA</t>
  </si>
  <si>
    <t>maritza.bohorquez@idrd.gov.co</t>
  </si>
  <si>
    <t xml:space="preserve">INSTITUTO DISTRITAL DE RECREACIÓN Y DEPORTE </t>
  </si>
  <si>
    <t>860.061.099-1</t>
  </si>
  <si>
    <t>AV CALLE 63 No. 59 A - 06</t>
  </si>
  <si>
    <t>MARITZA BOHÓRQUEZ</t>
  </si>
  <si>
    <t>auxhseq@consmoelec.com.co</t>
  </si>
  <si>
    <t>CONSTRUCCIONES, MONTAJES Y PARTES ELECTRICAS SAS</t>
  </si>
  <si>
    <t>CLL 1D #29B-33</t>
  </si>
  <si>
    <t>LOS MARTIRES</t>
  </si>
  <si>
    <t>LUISA F MOGOLLON</t>
  </si>
  <si>
    <t>grupovidamrh@gmail.com</t>
  </si>
  <si>
    <t>GRUPO VIDAM SAS</t>
  </si>
  <si>
    <t>901539677-9</t>
  </si>
  <si>
    <t>Calle 8 sur 35a -59</t>
  </si>
  <si>
    <t>Puente aranda</t>
  </si>
  <si>
    <t>Alexis Arevalo</t>
  </si>
  <si>
    <t>bello.sergio@colegioadveniat.edu.co</t>
  </si>
  <si>
    <t>colegio parroquial Adveniat</t>
  </si>
  <si>
    <t>860056224-4</t>
  </si>
  <si>
    <t>carrera 4 este #39 A - 12 sur</t>
  </si>
  <si>
    <t>Sergio Adolfo Bello Guerrero</t>
  </si>
  <si>
    <t>vilma.villa@alura.bio</t>
  </si>
  <si>
    <t>ALURA ANIMAL HEALTH &amp; NUTRITION</t>
  </si>
  <si>
    <t>800059688-3</t>
  </si>
  <si>
    <t>CARRERA 129 No 22 B - 57</t>
  </si>
  <si>
    <t>ANNY SANCHEZ</t>
  </si>
  <si>
    <t>321 249 0536</t>
  </si>
  <si>
    <t>gestionambiental@ropsohn.com.co</t>
  </si>
  <si>
    <t>ROPSOHN THERAPEUTICS S.A.S</t>
  </si>
  <si>
    <t>Calle 18a # 62-70</t>
  </si>
  <si>
    <t>Yisel Forero</t>
  </si>
  <si>
    <t>erick.alvarez043@educacionbogota.edu.co</t>
  </si>
  <si>
    <t>COLEGIO CHUNIZA IED</t>
  </si>
  <si>
    <t>CRA 1 G ESTE No. 84 A 42 SUR</t>
  </si>
  <si>
    <t>USME</t>
  </si>
  <si>
    <t>ERICK ALVAREZ ALVAREZ</t>
  </si>
  <si>
    <t>liliana.sanchez@chocobrand.com</t>
  </si>
  <si>
    <t>CHOCOBRAND PRODUCTOS ALIMENTICIOS SAS</t>
  </si>
  <si>
    <t>CARRERA 27 No. 22 B 34</t>
  </si>
  <si>
    <t>SAMPER MENDOZA</t>
  </si>
  <si>
    <t>WALTER JIMMY MORALES</t>
  </si>
  <si>
    <t>mauricio.riveros@fiscalia.gov.co</t>
  </si>
  <si>
    <t xml:space="preserve">FISCALIA GENERAL DE LA NACION </t>
  </si>
  <si>
    <t>CALLE 12 No 30-35 PISI 3</t>
  </si>
  <si>
    <t xml:space="preserve">MAURICO RIVEROS LOPEZ </t>
  </si>
  <si>
    <t>analistahseq@servinc.org</t>
  </si>
  <si>
    <t>SERVINC</t>
  </si>
  <si>
    <t>Carrera 7 #27 - 40, Bogotá</t>
  </si>
  <si>
    <t>Santa fe</t>
  </si>
  <si>
    <t xml:space="preserve">Robert Rojas </t>
  </si>
  <si>
    <t>mychaconc@educacionbogota.edu.co</t>
  </si>
  <si>
    <t>COLEGIO SANJOSE IED</t>
  </si>
  <si>
    <t>80018019.2</t>
  </si>
  <si>
    <t>CALLE 42 A N 79 D 37 SUR</t>
  </si>
  <si>
    <t>KENNEDY 8</t>
  </si>
  <si>
    <t>MARTHA YOLANDA CHACON CELIS</t>
  </si>
  <si>
    <t>administrativo2@pandalatina.com</t>
  </si>
  <si>
    <t>PANDALATINA HUAMEI INTERNACIONAL SAS</t>
  </si>
  <si>
    <t>901094266-3</t>
  </si>
  <si>
    <t>CALLE 72 # 09 - 55 OFICINA 1101</t>
  </si>
  <si>
    <t>AMPARO RAMÍREZ</t>
  </si>
  <si>
    <t>epiza@educacionbogota.edu.co</t>
  </si>
  <si>
    <t xml:space="preserve">COLEGIO ISABEL II </t>
  </si>
  <si>
    <t>830041431-8</t>
  </si>
  <si>
    <t>Dg 2 D#79C 83</t>
  </si>
  <si>
    <t xml:space="preserve">ERYCA LICET PIZA </t>
  </si>
  <si>
    <t>ambiental@avicentro.co</t>
  </si>
  <si>
    <t>INVERSIONES AVICENTRO</t>
  </si>
  <si>
    <t>830.084.981-1</t>
  </si>
  <si>
    <t>CARRERA 34 BIS#12A-25</t>
  </si>
  <si>
    <t>DIEGO ALEJANDRO AMEZQUITA GARCIA</t>
  </si>
  <si>
    <t>sergio.jimenez@elancoah.com</t>
  </si>
  <si>
    <t>Elanco Colombia</t>
  </si>
  <si>
    <t>calle 98 # 9a -41</t>
  </si>
  <si>
    <t>Sergio Daniel Jimenez</t>
  </si>
  <si>
    <t>respel@acueducto.com.co</t>
  </si>
  <si>
    <t>EMPRESA DE ACUEDUCTO Y ALCANTARILLADO DE BOGOTÁ EAAB - ESP</t>
  </si>
  <si>
    <t>899999094-1</t>
  </si>
  <si>
    <t xml:space="preserve">SEDE BODEGA LA DIANA - KR 7 No. 5 - 70 municipio de sopó, Sector de Briceño </t>
  </si>
  <si>
    <t>N.A / MUNICIPIO DE SOPÓ</t>
  </si>
  <si>
    <t>JHOAN ALEJANDRO BELTRAN CARDOSO</t>
  </si>
  <si>
    <t>coordinacionproyectos@fundaciondelquemado.org</t>
  </si>
  <si>
    <t>FUNDACIÓN DEL QUEMADO</t>
  </si>
  <si>
    <t>830003252-4</t>
  </si>
  <si>
    <t>Calle 128 B #59B-20</t>
  </si>
  <si>
    <t>PAOLA SANTANA</t>
  </si>
  <si>
    <t>FUNDACIÓN DEL QUEMADO - COLABORADORES</t>
  </si>
  <si>
    <t>PAOLA SANTANA JIMENEZ</t>
  </si>
  <si>
    <t>roger.botache@disin.com</t>
  </si>
  <si>
    <t>DISIN SA</t>
  </si>
  <si>
    <t>Carrera 64 No. 4-69</t>
  </si>
  <si>
    <t>ROGER STEVEN BOTACHE</t>
  </si>
  <si>
    <t>315 5625586</t>
  </si>
  <si>
    <t>coordinacion.gemas@gmail.com</t>
  </si>
  <si>
    <t>AUTOCARS INGENIERIA S.A.S.</t>
  </si>
  <si>
    <t>830031296-7</t>
  </si>
  <si>
    <t>Carrera 65 b # 16 - 10 / 13 - 92</t>
  </si>
  <si>
    <t>SANTIAGO RAMIREZ</t>
  </si>
  <si>
    <t>ecolufecolombia@gmail.com</t>
  </si>
  <si>
    <t xml:space="preserve">Ecolufe Colombia </t>
  </si>
  <si>
    <t>Carrera 54 #1-24</t>
  </si>
  <si>
    <t xml:space="preserve">Luisa Castiblanco </t>
  </si>
  <si>
    <t>parroquiaxiiapostoles@gmail.com</t>
  </si>
  <si>
    <t xml:space="preserve">Parroquia Los Doce Apóstoles </t>
  </si>
  <si>
    <t>860030885-1</t>
  </si>
  <si>
    <t>Calle 4 #56 a- 17</t>
  </si>
  <si>
    <t>Luisa Castiblanco</t>
  </si>
  <si>
    <t>ambiental@icaro17.com</t>
  </si>
  <si>
    <t>ICARO 17 SAS</t>
  </si>
  <si>
    <t>AV CRA 9 113-52</t>
  </si>
  <si>
    <t xml:space="preserve">KELLY MURCIA </t>
  </si>
  <si>
    <t>carlos.viracacha@imberacooling.com</t>
  </si>
  <si>
    <t>Imbera Servicios Colombia</t>
  </si>
  <si>
    <t>Carrera 132 No. 22 A 39</t>
  </si>
  <si>
    <t>Carlos Fernando Viracacha Castillo</t>
  </si>
  <si>
    <t>luisa.andrade743@educacionbogota.edu.co</t>
  </si>
  <si>
    <t>Colegio Diego Montaña Cuellar</t>
  </si>
  <si>
    <t>830071712-0</t>
  </si>
  <si>
    <t>TRAV 6B # 100 C 55 SUR</t>
  </si>
  <si>
    <t>Luisa Andrade</t>
  </si>
  <si>
    <t>oscar.ospina@sumakva.com.co</t>
  </si>
  <si>
    <t>Sollivan Smart Solutions S.A.S</t>
  </si>
  <si>
    <t>CRA 25 # 22 C-34</t>
  </si>
  <si>
    <t>BOGOTA D.C.</t>
  </si>
  <si>
    <t>Oscar Ospina</t>
  </si>
  <si>
    <t>Contacto@escolabcolombia.com</t>
  </si>
  <si>
    <t>ESCOLAB DE COLOMBIA SAS</t>
  </si>
  <si>
    <t>900.598.349-6</t>
  </si>
  <si>
    <t>calle 70 b 57 b 27</t>
  </si>
  <si>
    <t xml:space="preserve">IVAN ALEXIS RUIZ </t>
  </si>
  <si>
    <t>wsilva@educacionbogota.edu.co</t>
  </si>
  <si>
    <t>COLEGIO DE CULTURA POPULAR IED</t>
  </si>
  <si>
    <t>830019146-1</t>
  </si>
  <si>
    <t>CARRERA 51 # 16-64 SUR</t>
  </si>
  <si>
    <t>16 PUENTE ARANDA</t>
  </si>
  <si>
    <t>WILSON ANDRES SILVA FERREIRA</t>
  </si>
  <si>
    <t>Calle 32 sur # 45-18</t>
  </si>
  <si>
    <t>analista.ingenieria@finearom.com</t>
  </si>
  <si>
    <t>Finearom SAS</t>
  </si>
  <si>
    <t>Carrera 50 # 134D-31</t>
  </si>
  <si>
    <t>William Rincón</t>
  </si>
  <si>
    <t>Administrativa@tritocafe.com</t>
  </si>
  <si>
    <t xml:space="preserve">TRILLLADORA TOSTADORA DE CAFE TRITOCAFE SAS </t>
  </si>
  <si>
    <t>900341798-6</t>
  </si>
  <si>
    <t>Carrera 69 Bis # 24-10 SUR</t>
  </si>
  <si>
    <t>LIYIBE FERNANDEZ ÑUNGO</t>
  </si>
  <si>
    <t>carol.bejarano@datatools.com.co</t>
  </si>
  <si>
    <t>Data Tools SAS</t>
  </si>
  <si>
    <t>AV AMÉRICAS No. 31 - 20</t>
  </si>
  <si>
    <t>Carol Juliana Bejarano Abril - Adriana Peña Parra</t>
  </si>
  <si>
    <t>dannovoa@fiscalia.gov.co</t>
  </si>
  <si>
    <t>FISCALIA GENERAL DE LA NACION</t>
  </si>
  <si>
    <t>800.152.783-2</t>
  </si>
  <si>
    <t>AV CALLE 14 # 52-01 Y CARRERA 28 # 18-64</t>
  </si>
  <si>
    <t>TEUSAQUILLO Y LOS MARTIRES</t>
  </si>
  <si>
    <t>LUIS DANILO NOVOA BERMUDEZ</t>
  </si>
  <si>
    <t>l.pena@avgust.com.co</t>
  </si>
  <si>
    <t>AVGUST COLOMBIA SAS</t>
  </si>
  <si>
    <t>AVENIDA CARRERA 45 108 27 TORRE 2 OFICINA 905</t>
  </si>
  <si>
    <t>LINA MATILDE PEÑA UMAÑA</t>
  </si>
  <si>
    <t>fibraempaques@hotmail.es</t>
  </si>
  <si>
    <t>FIBRAEMPAQUES SAS</t>
  </si>
  <si>
    <t>Carrera 62#4g-70</t>
  </si>
  <si>
    <t>kennedy</t>
  </si>
  <si>
    <t>LUZ ALEJANDRA COLORADO</t>
  </si>
  <si>
    <t>insdialuiseduardomor@educacionbogota.edu.co</t>
  </si>
  <si>
    <t>COLEGIO DISTRITAL LUIS EDUARDO MORA OSEJO I.E</t>
  </si>
  <si>
    <t>CALLE 95 SUR N. 14 B 64</t>
  </si>
  <si>
    <t>JAKELINE CUBILLOS SANCHEZ</t>
  </si>
  <si>
    <t>hseqabastecedortejascristal@gmail.com</t>
  </si>
  <si>
    <t xml:space="preserve">ABASTECEDOR TEJAS CRISTAL </t>
  </si>
  <si>
    <t>CRA 128 N 14 B 22</t>
  </si>
  <si>
    <t>YEYSON OROZCO</t>
  </si>
  <si>
    <t>dchaconm@odt.gov.co</t>
  </si>
  <si>
    <t>Operadora Distrital de Transporte S.A.S</t>
  </si>
  <si>
    <t>901.526.664-7</t>
  </si>
  <si>
    <t>Calle 59 A Sur No. 76 A - 82</t>
  </si>
  <si>
    <t>Ciudad Bolivar</t>
  </si>
  <si>
    <t>Daniela Chacón Mantilla</t>
  </si>
  <si>
    <t>expendiobimbokennedy2@gmail.com</t>
  </si>
  <si>
    <t>901704312-3</t>
  </si>
  <si>
    <t>CL 36 SUR NO. 73 D 40 P 1</t>
  </si>
  <si>
    <t>WIFFER BRUNORO CASTAÑO</t>
  </si>
  <si>
    <t>313 3868023</t>
  </si>
  <si>
    <t>gestion.ambiental2@jcc.gov.co</t>
  </si>
  <si>
    <t>Unidad Administrativa Especial Junta Central de Contadores</t>
  </si>
  <si>
    <t>900.180.739 -1</t>
  </si>
  <si>
    <t>Carrera 16 No. 97- 46 Oficina 301</t>
  </si>
  <si>
    <t>Santiago Blanco Pinzón</t>
  </si>
  <si>
    <t>yesica.ramirez@merckgroup.com</t>
  </si>
  <si>
    <t>Merck S.A.</t>
  </si>
  <si>
    <t>Av. Carrera 9 No. 101 – 67, piso 5, oficina 501 A</t>
  </si>
  <si>
    <t>Yesica Ramirez</t>
  </si>
  <si>
    <t>yeimi.bustos@ericsson.com</t>
  </si>
  <si>
    <t>ERICSSON DE COLOMBIA SAS</t>
  </si>
  <si>
    <t>860025285-0</t>
  </si>
  <si>
    <t>Calle 93B # 16-47 (Edificio Fijar 93B)</t>
  </si>
  <si>
    <t>Yeimy Bustos Osorio</t>
  </si>
  <si>
    <t>byrodriguezm@educacionbogota.edu.co</t>
  </si>
  <si>
    <t>Colegio Gran Yomasa IED</t>
  </si>
  <si>
    <t>Cll 81 C sur No 8 A 06</t>
  </si>
  <si>
    <t xml:space="preserve">Yolanda Rodriguez </t>
  </si>
  <si>
    <t>colatabanzha@educacionbogota.edu.co</t>
  </si>
  <si>
    <t>COLEGIO ATABANZHA I.E.D</t>
  </si>
  <si>
    <t>830062800-2</t>
  </si>
  <si>
    <t>CALLE 92 SUR 14D-87</t>
  </si>
  <si>
    <t>USME 5</t>
  </si>
  <si>
    <t>PATRICIA SAENZ</t>
  </si>
  <si>
    <t>juan_felipe_forero_lopez@bat.com</t>
  </si>
  <si>
    <t>British American Tobacco Colombia S.A.S.</t>
  </si>
  <si>
    <t>900462511-9</t>
  </si>
  <si>
    <t>Av Boyaca # 80 -94 Centro Empresarial Titan Plaza Piso 9</t>
  </si>
  <si>
    <t xml:space="preserve">Juan Felipe Forero López </t>
  </si>
  <si>
    <t>carlos.munoz455@educacionbogota.edu.co</t>
  </si>
  <si>
    <t>Colegio San Cayetano I.E.D.</t>
  </si>
  <si>
    <t>Calle 74 A sur # 17 - 49 Este</t>
  </si>
  <si>
    <t>5 Usme</t>
  </si>
  <si>
    <t xml:space="preserve">Carlos Humberto Muñoz Gamba </t>
  </si>
  <si>
    <t>mayra.arias@gim.com.co</t>
  </si>
  <si>
    <t>GIM INGENIERIA Y PROYECTOS SAS</t>
  </si>
  <si>
    <t>Cra 73a N° 68b - 28</t>
  </si>
  <si>
    <t>Mayra Alejandra Arias</t>
  </si>
  <si>
    <t>almacenrodrigo2@gmail.com</t>
  </si>
  <si>
    <t>COLEGIO INSTITUTO TÉCNICO RODRIGO DE TRIANA</t>
  </si>
  <si>
    <t>800243174-8</t>
  </si>
  <si>
    <t>CALLE 35 B # 89-81 SUR</t>
  </si>
  <si>
    <t>ANA DOLORES MENA SANTOS</t>
  </si>
  <si>
    <t>directorhseq@tlpsas.com.co</t>
  </si>
  <si>
    <t>Transporte y Logística Petrolera S.A.S</t>
  </si>
  <si>
    <t>900.449.312-6</t>
  </si>
  <si>
    <t>Carrera 48. No. 165-46 oficina 504</t>
  </si>
  <si>
    <t>Oscar Orlando Dueñas</t>
  </si>
  <si>
    <t>sgi@fabritecme.com.co</t>
  </si>
  <si>
    <t>FABRITECME SAS</t>
  </si>
  <si>
    <t>800044166-5</t>
  </si>
  <si>
    <t>AVENIDA 6  37-32</t>
  </si>
  <si>
    <t>SANDRA ORTIZ</t>
  </si>
  <si>
    <t>lgonzalez@ecsi.com.co</t>
  </si>
  <si>
    <t>Empresa Colombiana de Soplado e Inyección - ECSI S.A.S</t>
  </si>
  <si>
    <t>800184269-5</t>
  </si>
  <si>
    <t>Carrera 68d#18-75</t>
  </si>
  <si>
    <t>Laura Gonzalez</t>
  </si>
  <si>
    <t>inmobiliariamarinymarin@gmail.com</t>
  </si>
  <si>
    <t>MARIN &amp; MARIN ASOCIADOS SAS</t>
  </si>
  <si>
    <t>CARRERA 80 BIS 7A 15</t>
  </si>
  <si>
    <t>EDUAR FERNEY MARIN MORA</t>
  </si>
  <si>
    <t>Alcaldia Local de Suba</t>
  </si>
  <si>
    <t>Calle 146 C Bis No. 90 - 57</t>
  </si>
  <si>
    <t>hseqvelocitysas@gmail.com</t>
  </si>
  <si>
    <t>Velocity ALS SAS</t>
  </si>
  <si>
    <t>Avenida carrera 9 # 113 52</t>
  </si>
  <si>
    <t>Lorena Suárez</t>
  </si>
  <si>
    <t>erika.sandoval@empacor.com</t>
  </si>
  <si>
    <t>Empacor S.A</t>
  </si>
  <si>
    <t>860072172-7</t>
  </si>
  <si>
    <t>Carrera 68b#17-56</t>
  </si>
  <si>
    <t>Erika Paola Sandoval Lambraño</t>
  </si>
  <si>
    <t>radicerradiadores@gmail.com</t>
  </si>
  <si>
    <t xml:space="preserve">RADIADORES CALLEJAS </t>
  </si>
  <si>
    <t>1105791226-2</t>
  </si>
  <si>
    <t>CALLE 66 A N 84-06</t>
  </si>
  <si>
    <t xml:space="preserve">YENI LOZANO </t>
  </si>
  <si>
    <t>angela.nieto@metrodebogota.gov.co</t>
  </si>
  <si>
    <t xml:space="preserve">Empresa Metro de Bogota </t>
  </si>
  <si>
    <t xml:space="preserve">901038962-3 </t>
  </si>
  <si>
    <t>Cra 9 #76-49</t>
  </si>
  <si>
    <t xml:space="preserve">Angela Nieto </t>
  </si>
  <si>
    <t>gmen31@educacionbogota.edu.co</t>
  </si>
  <si>
    <t>COLEGIO USMINIA INSTITUCION EDUCATIVA DISTRITAL</t>
  </si>
  <si>
    <t>830074780-5</t>
  </si>
  <si>
    <t>Carrera 9a # 103 A- 17 sur  usmina</t>
  </si>
  <si>
    <t>Guillermo Jose Castilla Garcia</t>
  </si>
  <si>
    <t>almacen@montebello.edu.co</t>
  </si>
  <si>
    <t>COLEGIO MONTEBELLO IED</t>
  </si>
  <si>
    <t>830.016.596- 9</t>
  </si>
  <si>
    <t>Calle 24 A Sur No. 1 A-95 Este</t>
  </si>
  <si>
    <t>LOCALIDAD 04</t>
  </si>
  <si>
    <t>ANDRES BAUTISTA</t>
  </si>
  <si>
    <t>darevalo@contaduria.gov.co</t>
  </si>
  <si>
    <t>UAE CONTADURIA GENERAL DE LA NACION</t>
  </si>
  <si>
    <t>AV CL 26 # 69-76 ED ELEMENTO TORRE AIRE P 15</t>
  </si>
  <si>
    <t>David Santiago Arévalo Monroy</t>
  </si>
  <si>
    <t>paula.moreno@externos.parauco.com</t>
  </si>
  <si>
    <t>Parque Arauco S.A</t>
  </si>
  <si>
    <t>Centro comercial parque colina</t>
  </si>
  <si>
    <t>Paula moreno</t>
  </si>
  <si>
    <t>AMBIENTAL@REPREMUNDO.COM.CO</t>
  </si>
  <si>
    <t>REPRESENTACIONES DEL MUNDO SAS REPREMUNDO</t>
  </si>
  <si>
    <t>86007024-7</t>
  </si>
  <si>
    <t>AV CRA 97 # 24C -80</t>
  </si>
  <si>
    <t>ANDREY CIPAGAUTA ARDILA</t>
  </si>
  <si>
    <t>LOGISTICA REPREMUNDO SAS</t>
  </si>
  <si>
    <t>830104929-5</t>
  </si>
  <si>
    <t>AV CRA 97 # 24C - 91</t>
  </si>
  <si>
    <t>AGENCIA DE ADUANAS SIACO SAS NIVEL I</t>
  </si>
  <si>
    <t>800251957-1</t>
  </si>
  <si>
    <t>MAP CARGO SAS</t>
  </si>
  <si>
    <t>830004237-8</t>
  </si>
  <si>
    <t>AV CRA 97 # 24C - 80</t>
  </si>
  <si>
    <t xml:space="preserve">FONTIBON </t>
  </si>
  <si>
    <t>gestionambientalempollacol@hotmail.com</t>
  </si>
  <si>
    <t>EMPOLLACOL S.A.S.</t>
  </si>
  <si>
    <t>832001292-7</t>
  </si>
  <si>
    <t xml:space="preserve">Calle 12b No. 44-44 </t>
  </si>
  <si>
    <t>Julieth Dayana Beltran Vargas</t>
  </si>
  <si>
    <t>maroa@sena.edu.co</t>
  </si>
  <si>
    <t>SENA-DIRECCIÓN GENERAL</t>
  </si>
  <si>
    <t>899999034-1</t>
  </si>
  <si>
    <t>Calle 57 N8-69</t>
  </si>
  <si>
    <t>Maria Angelica Roa Roa</t>
  </si>
  <si>
    <t>diana.daniela.sanabria@gmail.com</t>
  </si>
  <si>
    <t xml:space="preserve">SCANIA COLOMBIA </t>
  </si>
  <si>
    <t xml:space="preserve">Calle 17 #68 - 24 </t>
  </si>
  <si>
    <t>Daniela Sanabria</t>
  </si>
  <si>
    <t>gestionambiental-OFB@OFB.GOV.CO</t>
  </si>
  <si>
    <t>Orquesta Filarmonica de Bogota</t>
  </si>
  <si>
    <t>899999282-1</t>
  </si>
  <si>
    <t>calle 39 bis 14 57</t>
  </si>
  <si>
    <t>Ing Gerardo Rodriguez Avila</t>
  </si>
  <si>
    <t>kendra.pinto@superiorenergy.com</t>
  </si>
  <si>
    <t>Ingenieria y Tecnologia de Servicios SAS</t>
  </si>
  <si>
    <t>cra 10 #97a -17 torre A oficina 509</t>
  </si>
  <si>
    <t>Kendra Pinto</t>
  </si>
  <si>
    <t>calidad@importlabgroupsas.com</t>
  </si>
  <si>
    <t xml:space="preserve">Importlab Group SAS </t>
  </si>
  <si>
    <t>Calle 6b#71a-17</t>
  </si>
  <si>
    <t xml:space="preserve">Claudia Moreno </t>
  </si>
  <si>
    <t>agcalidad2@disaromas.com</t>
  </si>
  <si>
    <t>Productora de aromas y fragancias S.A.S</t>
  </si>
  <si>
    <t>860512699-5</t>
  </si>
  <si>
    <t>CRA.46 #20A-90</t>
  </si>
  <si>
    <t xml:space="preserve">Carlos Enrique Lancheros Rodríguez </t>
  </si>
  <si>
    <t>gestion.ambiental@superricas.com</t>
  </si>
  <si>
    <t>Comestibles Ricos SA</t>
  </si>
  <si>
    <t xml:space="preserve"> 860.020.308-9</t>
  </si>
  <si>
    <t>CALLE 17D No 116-15</t>
  </si>
  <si>
    <t>Jenny Alexandra Otalora</t>
  </si>
  <si>
    <t>miguel.sanchez@jep.gov.co</t>
  </si>
  <si>
    <t>Jurisdicción Especial para la Paz - JEP</t>
  </si>
  <si>
    <t>901140004-8</t>
  </si>
  <si>
    <t>Carrea 7 # 63 - 44</t>
  </si>
  <si>
    <t>Miguel Andres Sanchez Romero</t>
  </si>
  <si>
    <t>coldijorgeeliecerg12@educacionbogota.edu.co</t>
  </si>
  <si>
    <t>Colegio Jorge Eliecer Gaitan</t>
  </si>
  <si>
    <t>830076480-1</t>
  </si>
  <si>
    <t>Calle 66A No. 56-25</t>
  </si>
  <si>
    <t>Álvaro Moreno Rojas</t>
  </si>
  <si>
    <t>ambiental@cooperativaporvenir.com</t>
  </si>
  <si>
    <t>Cooperativa de trabajo asociado ecoambiental el porvenir</t>
  </si>
  <si>
    <t>800135353-7</t>
  </si>
  <si>
    <t>Carrera 24 #1F 27</t>
  </si>
  <si>
    <t xml:space="preserve">Los mártires </t>
  </si>
  <si>
    <t xml:space="preserve">Ximena Sanabria </t>
  </si>
  <si>
    <t>300 3026426</t>
  </si>
  <si>
    <t>jefegh@laboratoriosfinlay.com</t>
  </si>
  <si>
    <t>Laboratorios Finlay de Colombia S.A.S.</t>
  </si>
  <si>
    <t>830030037-1</t>
  </si>
  <si>
    <t>Calle 7 # 37-19</t>
  </si>
  <si>
    <t>Laura Ortiz</t>
  </si>
  <si>
    <t>operacionescvovet@gmail.com</t>
  </si>
  <si>
    <t xml:space="preserve">CVOVET SAS </t>
  </si>
  <si>
    <t>Calle 70 #96-85 local 17</t>
  </si>
  <si>
    <t>Alejandra Gutierrez</t>
  </si>
  <si>
    <t>hseq@medilaboral.com</t>
  </si>
  <si>
    <t>Medicina Laboral SAS</t>
  </si>
  <si>
    <t>830142721-2</t>
  </si>
  <si>
    <t>CL 27 #27-21</t>
  </si>
  <si>
    <t>Angie Parraga Patiño</t>
  </si>
  <si>
    <t>sig@seguridadsvs.com</t>
  </si>
  <si>
    <t>SEGURIDAD Y VIGILANCIA SERVICONCEL LTDA</t>
  </si>
  <si>
    <t>830049411-7</t>
  </si>
  <si>
    <t>Carrera 46 No. 91-10</t>
  </si>
  <si>
    <t>José Manuel Rodríguez P.</t>
  </si>
  <si>
    <t>gestionambiental@nalelectricos.com.co</t>
  </si>
  <si>
    <t>Nacional de Eléctricos</t>
  </si>
  <si>
    <t>830054002-8</t>
  </si>
  <si>
    <t>CALLE 12 # 43-31</t>
  </si>
  <si>
    <t>Flor Astrid Gil Acevedo</t>
  </si>
  <si>
    <t>rmurrear@educacionbogota.edu.co</t>
  </si>
  <si>
    <t>COLEGIO MORISCO IED</t>
  </si>
  <si>
    <t>830.035.257-8</t>
  </si>
  <si>
    <t>DIAGONAL 83 No.73A - 12</t>
  </si>
  <si>
    <t>ROSSE MERY URREA RODRIGUEZ</t>
  </si>
  <si>
    <t>Thomas Greg &amp; sons Limited</t>
  </si>
  <si>
    <t>8300157-0</t>
  </si>
  <si>
    <t>carrera 42bus n 17a -75</t>
  </si>
  <si>
    <t>carolina saavedra - danna ramos</t>
  </si>
  <si>
    <t>Covinoc S.A.</t>
  </si>
  <si>
    <t>gestionambiental@ropsohnlab.com.co</t>
  </si>
  <si>
    <t>Ropsohn Laboratorios SAS  (Planta Norte)</t>
  </si>
  <si>
    <t>860065995-2</t>
  </si>
  <si>
    <t>Calle 166 #45-80</t>
  </si>
  <si>
    <t>Ana Maria Otero</t>
  </si>
  <si>
    <t>coltomasciprianomosq@educacionbogota.edu.co</t>
  </si>
  <si>
    <t>Colegio Tomas Cipriano de Mosquera IED</t>
  </si>
  <si>
    <t>900207396-6</t>
  </si>
  <si>
    <t>TV 113 N 66-95</t>
  </si>
  <si>
    <t>MARIA EUGENIA PORRAS RUIZ</t>
  </si>
  <si>
    <t>seguridadmiserinosg.sst@gmail.com</t>
  </si>
  <si>
    <t>Seguridad Miserino Ltda</t>
  </si>
  <si>
    <t>830139430-3</t>
  </si>
  <si>
    <t>Calle 63 b n. 77 a  - 53</t>
  </si>
  <si>
    <t>Angelica Fonseca Cano</t>
  </si>
  <si>
    <t>Empresa Férrea Regional S.A.S - Colaboradores</t>
  </si>
  <si>
    <t>900403616-1</t>
  </si>
  <si>
    <t>Calle 26 N° 57-83 P7 T8 Ciudad Empresarial Sarmiento Ángulo, Bogotá</t>
  </si>
  <si>
    <t>Laura Tatiana Guzmán</t>
  </si>
  <si>
    <t>Giraldo_Vargas_Juan@solarturbines.com</t>
  </si>
  <si>
    <t>Turbinas Solar de Colombia SA</t>
  </si>
  <si>
    <t>Cra 16 No 93 - 78 Oficina 705</t>
  </si>
  <si>
    <t>Chico</t>
  </si>
  <si>
    <t>Juan Giraldo</t>
  </si>
  <si>
    <t>ambiental@labladyrose.com</t>
  </si>
  <si>
    <t>Laboratorio Lady Rose</t>
  </si>
  <si>
    <t>Calle 64 # 22 - 24</t>
  </si>
  <si>
    <t>Jaime Iván Alvarado</t>
  </si>
  <si>
    <t>lauramelendez@supertransporte.gov.co</t>
  </si>
  <si>
    <t>Superintendencia de Transporte</t>
  </si>
  <si>
    <t>800170433-6</t>
  </si>
  <si>
    <t>Dg. 25g #95a - 85</t>
  </si>
  <si>
    <t>Laura María Meléndez Galvis</t>
  </si>
  <si>
    <t>yuliet.gutierrez@tsicol.com</t>
  </si>
  <si>
    <t>THOMAS SEGURIDAD INTEGRAL</t>
  </si>
  <si>
    <t>Ak 7 #60a - 24 Bogotá</t>
  </si>
  <si>
    <t>DAYANA GALEANO ACOSTA - YULIET GUTIERREZ</t>
  </si>
  <si>
    <t>ingenierohse@cuperz.com</t>
  </si>
  <si>
    <t>Cuperz</t>
  </si>
  <si>
    <t>TV 32 C 22 B 64</t>
  </si>
  <si>
    <t>Ivan Leonardo Martinez Solano</t>
  </si>
  <si>
    <t>piga.paranda@gobiernobogota.gov.co</t>
  </si>
  <si>
    <t>Alcaldía Local de Puente Aranda</t>
  </si>
  <si>
    <t xml:space="preserve">899.999.061-9 </t>
  </si>
  <si>
    <t>Cl. 4 #31D-30</t>
  </si>
  <si>
    <t>Nadia Yelena  Vega Rodriguez</t>
  </si>
  <si>
    <t>cc mall plaza</t>
  </si>
  <si>
    <t>lpinedas@yokomotor.com.co</t>
  </si>
  <si>
    <t>YOKOMOTOR S.A.</t>
  </si>
  <si>
    <t xml:space="preserve"> 800041829-6</t>
  </si>
  <si>
    <t>Carrera 29c #72 - 23</t>
  </si>
  <si>
    <t>Lina Pineda</t>
  </si>
  <si>
    <t>ycardenasg@educacionbogota.edu.co</t>
  </si>
  <si>
    <t>Colegio Bolivia IED</t>
  </si>
  <si>
    <t xml:space="preserve"> 830.093.700-7         </t>
  </si>
  <si>
    <t>CRA 68G 78 - 90</t>
  </si>
  <si>
    <t>Yolanda Cárdenas</t>
  </si>
  <si>
    <t>apoyo2.ambiental@terminaldetransporte.gov.co</t>
  </si>
  <si>
    <t>860052155-6</t>
  </si>
  <si>
    <t>Dg. 23 #69a - 55</t>
  </si>
  <si>
    <t>saul.gonzalez@csc.gov.co</t>
  </si>
  <si>
    <t>CORPORACION SOCIAL DE CUNDINAMARCA</t>
  </si>
  <si>
    <t>899999421-7</t>
  </si>
  <si>
    <t>CALLE 39A Nº 18-05</t>
  </si>
  <si>
    <t>SAUL EDGARDO GONZALEZ HERRERA</t>
  </si>
  <si>
    <t>gvillamil@educacionbogota.edu.co</t>
  </si>
  <si>
    <t>IED NUEVO SAN ANDRES DE LOS ALTOS</t>
  </si>
  <si>
    <t>830063877-3</t>
  </si>
  <si>
    <t>CALLE 69A BIS SUR # 14C-18</t>
  </si>
  <si>
    <t>GEOVANI VILLAMIL AVILA</t>
  </si>
  <si>
    <t>laura.pena@symrise.com</t>
  </si>
  <si>
    <t>Symrise Ltda</t>
  </si>
  <si>
    <t>800019615-5</t>
  </si>
  <si>
    <t>Carrera 58 #9-54</t>
  </si>
  <si>
    <t>Laura Peña - Luz Mery Melo</t>
  </si>
  <si>
    <t>3194282584 - 3164723090</t>
  </si>
  <si>
    <t>Symrise Ltda - Colaboradores</t>
  </si>
  <si>
    <t>Carrera 58 # 9-54</t>
  </si>
  <si>
    <t>juan.sarmiento489@educacionbogota.edu.co</t>
  </si>
  <si>
    <t>COLEGIO PAULO FREIRE IED</t>
  </si>
  <si>
    <t>900.151.353-7</t>
  </si>
  <si>
    <t xml:space="preserve"> KR 11 65 C 50 SUR</t>
  </si>
  <si>
    <t>JUAN SARMIENTO</t>
  </si>
  <si>
    <t>lfchala@educacionbogota.edu.co</t>
  </si>
  <si>
    <t>Col. Estanislao Zueta IED.</t>
  </si>
  <si>
    <t>832.002.183-7</t>
  </si>
  <si>
    <t>KR 7C ESTE 92 48SUR</t>
  </si>
  <si>
    <t>05-Usme</t>
  </si>
  <si>
    <t>Leonardo Fabio Chala</t>
  </si>
  <si>
    <t>julio.alonso@minjusticia.gov.co</t>
  </si>
  <si>
    <t>Ministerio de Justicia y del Derecho</t>
  </si>
  <si>
    <t>900457461-9</t>
  </si>
  <si>
    <t>Carrera 53 # 13-27</t>
  </si>
  <si>
    <t>Rafael Milciades Aldana Contreras</t>
  </si>
  <si>
    <t>Coldiheladiamejia12@educacionbogota.edu.co</t>
  </si>
  <si>
    <t>Colegio Heladia Mejía IED</t>
  </si>
  <si>
    <t>Calle 65 #15a-04</t>
  </si>
  <si>
    <t xml:space="preserve">Amparo Rojas </t>
  </si>
  <si>
    <t>coorsig@encajes.com</t>
  </si>
  <si>
    <t>Encajes S.A Colombia</t>
  </si>
  <si>
    <t>calle 17 #69b-06</t>
  </si>
  <si>
    <t>Katherine Baena - Natalia Ramirez</t>
  </si>
  <si>
    <t>3117059038 - 3183381820</t>
  </si>
  <si>
    <t>jose.duran@panamericana.com.co</t>
  </si>
  <si>
    <t>Panamericana Outsourcing</t>
  </si>
  <si>
    <t>CL 12 42B 05</t>
  </si>
  <si>
    <t>Alexander Durán.</t>
  </si>
  <si>
    <t>2916900 - Ext 238</t>
  </si>
  <si>
    <t>coordinadorsg@colsago.com</t>
  </si>
  <si>
    <t>Colsago Comunicaciones S.A</t>
  </si>
  <si>
    <t>830015040-1</t>
  </si>
  <si>
    <t xml:space="preserve">Calle 57 N° 27-68 </t>
  </si>
  <si>
    <t>Mario Vesga</t>
  </si>
  <si>
    <t>CRA 21 N°150-14</t>
  </si>
  <si>
    <t>ambiental@grupoasmedan.com</t>
  </si>
  <si>
    <t>IPS ASMEDAN S.A.S SEDE CRA 30</t>
  </si>
  <si>
    <t>830098775-1</t>
  </si>
  <si>
    <t>AV. 1 DE MAYO No. 34-41 SUR</t>
  </si>
  <si>
    <t>ANTONIO NARIÑO</t>
  </si>
  <si>
    <t xml:space="preserve">MARIA FERNANDA LEAL </t>
  </si>
  <si>
    <t>lguzman@icetex.gov.co</t>
  </si>
  <si>
    <t>ICETEX</t>
  </si>
  <si>
    <t>899.999.035-7</t>
  </si>
  <si>
    <t>Carrera 3 # 18-32</t>
  </si>
  <si>
    <t>Laura Alejandra Guzmán</t>
  </si>
  <si>
    <t>colnuevaesperanzaied@gmail.com</t>
  </si>
  <si>
    <t>COLEGIO NUEVA ESPERANZA IED</t>
  </si>
  <si>
    <t>830041897-6</t>
  </si>
  <si>
    <t>CRA 15 ESTE # 76 - 59 SUR</t>
  </si>
  <si>
    <t>usme</t>
  </si>
  <si>
    <t>Jenny Paola Cortes Cano</t>
  </si>
  <si>
    <t>hseq@knocolombia.com</t>
  </si>
  <si>
    <t>KNO ENVIRONMENTAL SOLUTIONS LTDA</t>
  </si>
  <si>
    <t>830114452-7</t>
  </si>
  <si>
    <t>Calle 17 B # 105-  11</t>
  </si>
  <si>
    <t>Lorena Albarracin Roman</t>
  </si>
  <si>
    <t>medio.ambiente@ciplas.com</t>
  </si>
  <si>
    <t xml:space="preserve">CIPLAS SAS </t>
  </si>
  <si>
    <t>860015204-1</t>
  </si>
  <si>
    <t>CALLE 11 60 35</t>
  </si>
  <si>
    <t>Natalia leiva</t>
  </si>
  <si>
    <t>tatiana.zuluaga@legrand-ext.com</t>
  </si>
  <si>
    <t>LEGRAND COLOMBIA SA</t>
  </si>
  <si>
    <t>860005669-1</t>
  </si>
  <si>
    <t>CALLE 65A 93-91</t>
  </si>
  <si>
    <t>TATIANA ZULUAGA FRANCO</t>
  </si>
  <si>
    <t>calidad@bioquilab.com</t>
  </si>
  <si>
    <t>Bioquilab SAS</t>
  </si>
  <si>
    <t>830000817-1</t>
  </si>
  <si>
    <t>Cra 47A # 91-85</t>
  </si>
  <si>
    <t>Ciro Ramos</t>
  </si>
  <si>
    <t>andres.fonseca@aseoamil.co</t>
  </si>
  <si>
    <t>ASEO A MIL S.A.S - COLABORADORES</t>
  </si>
  <si>
    <t>900709332-1</t>
  </si>
  <si>
    <t>calle 46 sur # 87d- 02</t>
  </si>
  <si>
    <t xml:space="preserve">Jessica Sierra </t>
  </si>
  <si>
    <t>responsabilidad.social@idime.com.co</t>
  </si>
  <si>
    <t>Idime S.A.</t>
  </si>
  <si>
    <t>800.065.396-2</t>
  </si>
  <si>
    <t>Calle 76 No. 14-25</t>
  </si>
  <si>
    <t>Maria Camila Sarmiento Cuervo</t>
  </si>
  <si>
    <t>313 877 4789</t>
  </si>
  <si>
    <t>cedelvirreyultima5@educacionbogota.edu.co</t>
  </si>
  <si>
    <t>LOS COMUNEROS OSWALDO GUAYASAMIN I.E.D.</t>
  </si>
  <si>
    <t>830041513-3</t>
  </si>
  <si>
    <t>CALLE94 SUR # 3B-53 BARRIO VIRREY ULTIMA ETAPA</t>
  </si>
  <si>
    <t>ANDRÉS LEONARDO GÓMEZ AVELLANEDA</t>
  </si>
  <si>
    <t>300 6632160</t>
  </si>
  <si>
    <t>sostenibilidad.leanservice@gmail.com</t>
  </si>
  <si>
    <t>INDUSTRIAS PINTUMEL SAS-COLABORADORES</t>
  </si>
  <si>
    <t>CL 25 D # 95 A 50</t>
  </si>
  <si>
    <t>Lady Katherine Pulido Urbano</t>
  </si>
  <si>
    <t>danielar@funtrition.com</t>
  </si>
  <si>
    <t>FUNTRITION SAS</t>
  </si>
  <si>
    <t>AV BOYACA 20-93</t>
  </si>
  <si>
    <t>FONTIBÓN</t>
  </si>
  <si>
    <t>DANIELA RODRIGUEZ ARGOTE</t>
  </si>
  <si>
    <t>idene.franco@sollivan.com</t>
  </si>
  <si>
    <t>Sollivan Smart Solution</t>
  </si>
  <si>
    <t>Carrera 25 # 22C – 34</t>
  </si>
  <si>
    <t>ambiental@defensacivil.gov.co</t>
  </si>
  <si>
    <t>Defensa Civil Colombiana</t>
  </si>
  <si>
    <t>899999717-1</t>
  </si>
  <si>
    <t>Calle 52 # 14-67</t>
  </si>
  <si>
    <t>Camila Andrea Quinche</t>
  </si>
  <si>
    <t>calidad@gwdotaciones.com.co</t>
  </si>
  <si>
    <t>CACHUCHAS Y CAMISETAS GOOD WILL S.A.S</t>
  </si>
  <si>
    <t>Cra 10A 19-25 sur Barrio ciudad Jardín</t>
  </si>
  <si>
    <t>Antonio Nariño</t>
  </si>
  <si>
    <t xml:space="preserve">Valentina Vera Moreno </t>
  </si>
  <si>
    <t>diego.lozano@anm.gov.co</t>
  </si>
  <si>
    <t>AGENCIA NACIONAL DE MINERÍA</t>
  </si>
  <si>
    <t>900.500.018-2.</t>
  </si>
  <si>
    <t>Av. El Dorado #57 – 41 Torre 4 Piso 10</t>
  </si>
  <si>
    <t>Teusquillo</t>
  </si>
  <si>
    <t>Diego Armando Lozano Salcedo</t>
  </si>
  <si>
    <t>camilofuerte@abclaboratorios.com</t>
  </si>
  <si>
    <t>ABC LABORATORIOS</t>
  </si>
  <si>
    <t>CALLE 24 27 A 56</t>
  </si>
  <si>
    <t>MARTIRES</t>
  </si>
  <si>
    <t>CAMILO FUERTE</t>
  </si>
  <si>
    <t>calidad@colombianadelavado.com</t>
  </si>
  <si>
    <t xml:space="preserve">Compañia Colombiana de Lavado </t>
  </si>
  <si>
    <t>900161872-0</t>
  </si>
  <si>
    <t xml:space="preserve">Calle 16 # 33 - 63 </t>
  </si>
  <si>
    <t xml:space="preserve">Puente aranda </t>
  </si>
  <si>
    <t xml:space="preserve">Valentina Garay </t>
  </si>
  <si>
    <t>314 2148597</t>
  </si>
  <si>
    <t>calidad@vigilanciaacosta.com.co</t>
  </si>
  <si>
    <t>Vigilancia Acosta Ltda.</t>
  </si>
  <si>
    <t>800085526-9</t>
  </si>
  <si>
    <t>Calle 98 18 71</t>
  </si>
  <si>
    <t>Francisco Hernández Vanoy</t>
  </si>
  <si>
    <t>gestion.calidad@piccolinni.com</t>
  </si>
  <si>
    <t>Piccolinni  sabores y fragancias S.A.S</t>
  </si>
  <si>
    <t>830048588-7</t>
  </si>
  <si>
    <t xml:space="preserve">CRA68A n°38h-15 SUR </t>
  </si>
  <si>
    <t>Martha  Vargas</t>
  </si>
  <si>
    <t>copymastert@gmail.com</t>
  </si>
  <si>
    <t>COPYMASTER TECHNOLOGY SAS</t>
  </si>
  <si>
    <t>901192305-2</t>
  </si>
  <si>
    <t>calle 23 No 97-54</t>
  </si>
  <si>
    <t>Lorena Bastidas</t>
  </si>
  <si>
    <t>gestionambiente@unbosque.edu.co</t>
  </si>
  <si>
    <t>Universidad El Bosque</t>
  </si>
  <si>
    <t>CRA 7 BIS # 132-11</t>
  </si>
  <si>
    <t>JULIAN COMBITA</t>
  </si>
  <si>
    <t>coordinacionsst@assistingenieria.com</t>
  </si>
  <si>
    <t>ASSIST INGENIERIA SAS- COLABORADORES</t>
  </si>
  <si>
    <t>830101742-1</t>
  </si>
  <si>
    <t>AV CRA 70 # 106-21</t>
  </si>
  <si>
    <t>Carol Andrea Reay Gonzalez</t>
  </si>
  <si>
    <t>ingenieria@grupoquiromar.com</t>
  </si>
  <si>
    <t>GRUPO QUIROMAR SAS</t>
  </si>
  <si>
    <t>830055605-3</t>
  </si>
  <si>
    <t>AV CRA 50 #29B - 19 SUR</t>
  </si>
  <si>
    <t xml:space="preserve">Henry Suarez </t>
  </si>
  <si>
    <t>sgsst.totalcleanxpres1@hotmail.com</t>
  </si>
  <si>
    <t>Total Clean Xpress</t>
  </si>
  <si>
    <t>900739874-8</t>
  </si>
  <si>
    <t xml:space="preserve">Carrera 34A # 10 - 50 </t>
  </si>
  <si>
    <t>jpalaciosg@educacionbogota.edu.co</t>
  </si>
  <si>
    <t>COLEGIO LA FELICIDAD I.E.D</t>
  </si>
  <si>
    <t>901.108.555-1</t>
  </si>
  <si>
    <t>CALLE 19 # 79-37</t>
  </si>
  <si>
    <t>JOSE HOOVER PALACIOS GARZON</t>
  </si>
  <si>
    <t>investigacioydesarrollo@gruposamaro.com</t>
  </si>
  <si>
    <t>ECOBIOR SAS ESP</t>
  </si>
  <si>
    <t xml:space="preserve">Tranversal 93 # 63 - 32 </t>
  </si>
  <si>
    <t>Nicolás Martínez</t>
  </si>
  <si>
    <t>thumano.hseq@tecnogasltda.com.co</t>
  </si>
  <si>
    <t>TECNOGAS LTDA</t>
  </si>
  <si>
    <t>830017780-2</t>
  </si>
  <si>
    <t>CALLE 75 26-26</t>
  </si>
  <si>
    <t>CARLOS BUENO</t>
  </si>
  <si>
    <t>investigacionydesarrollo@gruposamaro.com</t>
  </si>
  <si>
    <t>TRATAR AMBIENTAL SAS ESP</t>
  </si>
  <si>
    <t>Carrera 80 # 16 D - 11</t>
  </si>
  <si>
    <t xml:space="preserve">Nicolás Martínez </t>
  </si>
  <si>
    <t>Soluciones Tecnologicas Ambientales SA ESP</t>
  </si>
  <si>
    <t xml:space="preserve">Transversal 93 # 63 - 32 </t>
  </si>
  <si>
    <t>gestionambiental@dermatologia.gov.co</t>
  </si>
  <si>
    <t>E.S.E. Centro Dermatológico Federico Lleras Acosta</t>
  </si>
  <si>
    <t>Avenida 1 #13A-61</t>
  </si>
  <si>
    <t>Alejandra Prada</t>
  </si>
  <si>
    <t>ramiro.rodriguez@gestiondelriesgo.gov.co</t>
  </si>
  <si>
    <t>Unidad Nacional para la Gestión del Riesgo de Desastres</t>
  </si>
  <si>
    <t>Avenida Calle 26 No. 92-32 Edificio Gold 4 Piso 2, Bogotá</t>
  </si>
  <si>
    <t>Ramiro Jose Rodriguez</t>
  </si>
  <si>
    <t>gestionambiental@registraduria.gov.co</t>
  </si>
  <si>
    <t xml:space="preserve">Registraduría Nacional del Estado Civil </t>
  </si>
  <si>
    <t>899999040-4</t>
  </si>
  <si>
    <t>Avenida Calle 26 # 51-50</t>
  </si>
  <si>
    <t>César Franco Tabares</t>
  </si>
  <si>
    <t>eambiental@empacando.com</t>
  </si>
  <si>
    <t>Empaques de Colombia-Empacando S.A.S</t>
  </si>
  <si>
    <t>Carrera 42 # 20b-58</t>
  </si>
  <si>
    <t>Yenny Paez</t>
  </si>
  <si>
    <t>llloreda@desarrolloeconomico.gov.co</t>
  </si>
  <si>
    <t>Secretaría Distrital de Desarrollo Económico</t>
  </si>
  <si>
    <t>89999906-1</t>
  </si>
  <si>
    <t>Calle 28 No 13 A - 35. Edificio Centro de Comercio Internacional</t>
  </si>
  <si>
    <t>Luz Angelica Lloreda</t>
  </si>
  <si>
    <t>diego.acuna@virbac.com.mx</t>
  </si>
  <si>
    <t>VIRBAC COLOMBIA LTDA</t>
  </si>
  <si>
    <t>860.514.325-5</t>
  </si>
  <si>
    <t>CARRERA 54 # 76-20</t>
  </si>
  <si>
    <t>DIEGO ACUÑA</t>
  </si>
  <si>
    <t>Secretaría Distrital de Desarrollo Económico – COLABORADORES</t>
  </si>
  <si>
    <t>Calle 28 No 13 A - 35. Edificio Centro de Comercio Internacional.</t>
  </si>
  <si>
    <t>cedsanisidrosuror4@educacionbogota.edu.co</t>
  </si>
  <si>
    <t>Colegio San Isidro Sur Oriental IED</t>
  </si>
  <si>
    <t>830110892 – 6</t>
  </si>
  <si>
    <t>Calle 34 sur 7a-88</t>
  </si>
  <si>
    <t>Alba Yolima Obregoso</t>
  </si>
  <si>
    <t>asistentesig@matrixtelcom.co</t>
  </si>
  <si>
    <t>Matrix Telcom Ltda colaboradores</t>
  </si>
  <si>
    <t xml:space="preserve">Transversal 24 I No 16 22 sur </t>
  </si>
  <si>
    <t>Nydia Marcela López Barreto</t>
  </si>
  <si>
    <t>coordinacionhse@jhsingenieria.com.co</t>
  </si>
  <si>
    <t>JHS INGENIERIA LTDA</t>
  </si>
  <si>
    <t>900041179-1</t>
  </si>
  <si>
    <t>Cra 11 No. 71-40 Piso 4, Bogotá D.C. Colombia</t>
  </si>
  <si>
    <t>Cindy Quiroga</t>
  </si>
  <si>
    <t>astrid.cespedes@gehealthcare.com</t>
  </si>
  <si>
    <t xml:space="preserve">GE HEALTHCARE COLOMBIA SAS </t>
  </si>
  <si>
    <t>900757947-3</t>
  </si>
  <si>
    <t>Avenida carrera 72#80-94 oficina 801</t>
  </si>
  <si>
    <t xml:space="preserve">Astrid Cespedes </t>
  </si>
  <si>
    <t>diana.granados.ext@previsora.gov.co</t>
  </si>
  <si>
    <t xml:space="preserve">La previsora D.A Compañía de seguros </t>
  </si>
  <si>
    <t>860002400-2</t>
  </si>
  <si>
    <t>Cra 57#09-07</t>
  </si>
  <si>
    <t>Diana Paola Granados</t>
  </si>
  <si>
    <t>recursoshumanos@multicargo-ltda.com</t>
  </si>
  <si>
    <t>MULTIMODAL LOGISTICA DE CARGA SAS</t>
  </si>
  <si>
    <t>830069032-4</t>
  </si>
  <si>
    <t>CALLE 19 # 105-05</t>
  </si>
  <si>
    <t>EDWAR SANCHEZ OSORIO</t>
  </si>
  <si>
    <t>stefanny.alarcon@inmel.co</t>
  </si>
  <si>
    <t>INMEL INGENIERIA SAS</t>
  </si>
  <si>
    <t>890926257-1</t>
  </si>
  <si>
    <t>Carrera 68D#39D-30 sur</t>
  </si>
  <si>
    <t>Kennnedy</t>
  </si>
  <si>
    <t>Stefanny Alarcón</t>
  </si>
  <si>
    <t>ambiental@mbs.edu.co</t>
  </si>
  <si>
    <t>Montessori sAS</t>
  </si>
  <si>
    <t>830096897-2</t>
  </si>
  <si>
    <t>Calle 128 #72-80</t>
  </si>
  <si>
    <t>Mariam Saray Villamizar</t>
  </si>
  <si>
    <t>lagomez@concejobogota.gov.co</t>
  </si>
  <si>
    <t>Concejobogota.gov.co</t>
  </si>
  <si>
    <t>Calle 36 No. 28A-41</t>
  </si>
  <si>
    <t>Leidy Adriana Gómez</t>
  </si>
  <si>
    <t>liderambiental@kronosenergy.co</t>
  </si>
  <si>
    <t>Kronos Energy S.A. E.S.P</t>
  </si>
  <si>
    <t>900555031-5</t>
  </si>
  <si>
    <t>Cll 113#7-45</t>
  </si>
  <si>
    <t>Durlay Viviana Estrada Padilla</t>
  </si>
  <si>
    <t>Concejo de Bogotá/Projecting</t>
  </si>
  <si>
    <t>calle 36 No. 28A-41</t>
  </si>
  <si>
    <t>Concejo de Bogotá Sede CAD</t>
  </si>
  <si>
    <t>Carrera 30 No. 25 - 90 Piso 2</t>
  </si>
  <si>
    <t>auxiliarsig@tintalplaza.com.co</t>
  </si>
  <si>
    <t>tintal plaza centro comercial - propiedad horizontal</t>
  </si>
  <si>
    <t>900048888-5</t>
  </si>
  <si>
    <t xml:space="preserve">AK 86 6-37 </t>
  </si>
  <si>
    <t xml:space="preserve">KENNEDY </t>
  </si>
  <si>
    <t xml:space="preserve">Kimberly Dayana Delgado Obando </t>
  </si>
  <si>
    <t>jonathannino2@wurth.com.co</t>
  </si>
  <si>
    <t>Wurth Colombia S.a.s</t>
  </si>
  <si>
    <t>CL 63 # 74 B - 42</t>
  </si>
  <si>
    <t>Javier Ramirez Mayorga</t>
  </si>
  <si>
    <t>gestionambiental@xn--fondoadaptacin-xob.gov.co</t>
  </si>
  <si>
    <t>Fondo Adaptación</t>
  </si>
  <si>
    <t>900450205-8</t>
  </si>
  <si>
    <t>Avenida Calle 26 No. 92-32 Edificio Gold 9 Piso 2</t>
  </si>
  <si>
    <t>Juan David Serrato Beltran</t>
  </si>
  <si>
    <t>paula.sanchez@sigra.com</t>
  </si>
  <si>
    <t>CI SIGRA SAS</t>
  </si>
  <si>
    <t>Carrera 46  · 13 - 95</t>
  </si>
  <si>
    <t>Paula Sanchez</t>
  </si>
  <si>
    <t>johana.pinzon@gobiernobogota.gov.co</t>
  </si>
  <si>
    <t>Alcaldia Local de Bosa</t>
  </si>
  <si>
    <t>Cra. 80i #70 Sur5</t>
  </si>
  <si>
    <t>BOSA</t>
  </si>
  <si>
    <t>JOHANA ANDREA PINZON GUZMAN- NICOLAS HUMBERTO PACHECO</t>
  </si>
  <si>
    <t>3115335835-350 5259918</t>
  </si>
  <si>
    <t>viviana.rozo@4-72.com.co</t>
  </si>
  <si>
    <t>SERVICIOS POSTALES NACIONALES S.A.S - COLABORADORES</t>
  </si>
  <si>
    <t>900.062.917-9</t>
  </si>
  <si>
    <t>Dg 25G 95A 55</t>
  </si>
  <si>
    <t>Viviana Rozo Guerra</t>
  </si>
  <si>
    <t>asistentesig@offsetgrafico.com</t>
  </si>
  <si>
    <t>OFFSET GR´FICO EDITORES SA</t>
  </si>
  <si>
    <t>830098200-9</t>
  </si>
  <si>
    <t>cra 28b#68-81</t>
  </si>
  <si>
    <t>ESLENIS ROMERO</t>
  </si>
  <si>
    <t>sig_2@datafileinternacional.com</t>
  </si>
  <si>
    <t>DATAFILE  S.A</t>
  </si>
  <si>
    <t>830022818-3</t>
  </si>
  <si>
    <t>Carrera 68A No. 19-79</t>
  </si>
  <si>
    <t>Shirley Díaz Torres</t>
  </si>
  <si>
    <t>SERVICIOS POSTALES NACIONALES S.A.S</t>
  </si>
  <si>
    <t>karen.ramirez@pegsa.com.co</t>
  </si>
  <si>
    <t>PEGSA LDTA</t>
  </si>
  <si>
    <t xml:space="preserve">900076424-0 </t>
  </si>
  <si>
    <t>CALLE 127 NO. 14-54 OF 709</t>
  </si>
  <si>
    <t>KAREN RAMIREZ</t>
  </si>
  <si>
    <t>gestionambiental@ritchi.com.co</t>
  </si>
  <si>
    <t xml:space="preserve">RITCHI SAS </t>
  </si>
  <si>
    <t>CALLE 19 N 68-95</t>
  </si>
  <si>
    <t xml:space="preserve">Waltter Fernando Oviedo Anaya </t>
  </si>
  <si>
    <t>marvin.angarita740@educacionbogota.edu.co</t>
  </si>
  <si>
    <t>Colegio el Uval IED</t>
  </si>
  <si>
    <t>KM8 AUTO/LLANO VEREDA EL UVAL</t>
  </si>
  <si>
    <t>MARVIN STIVEN ANGARITA</t>
  </si>
  <si>
    <t>ambiental@invima.gov.co</t>
  </si>
  <si>
    <t>Instituto Nacional de Vigilancia de Medicamentos y Alimentos - INVIMA - SEDE PRINCIPAL</t>
  </si>
  <si>
    <t>830.000.167-2</t>
  </si>
  <si>
    <t>Carrera 10 No. 64-28</t>
  </si>
  <si>
    <t>Diego Andrés Díaz Forero</t>
  </si>
  <si>
    <t>GERENCIA@ADPUBLICIDAD.CO</t>
  </si>
  <si>
    <t>AD PUBLICIDAD GRANDES IDEAS PARA GRANDES MARCAS SAS</t>
  </si>
  <si>
    <t>901385390-8</t>
  </si>
  <si>
    <t>CRA 28 B 75 30</t>
  </si>
  <si>
    <t>RONNY ALVAREZ</t>
  </si>
  <si>
    <t>310 7254193</t>
  </si>
  <si>
    <t>Instituto Nacional de Vigilancia de Medicamentos y Alimentos - INVIMA - SEDE ALTERNA</t>
  </si>
  <si>
    <t>Carrera 10 No. 64-60</t>
  </si>
  <si>
    <t>Instituto Nacional de Vigilancia de Medicamentos y Alimentos - INVIMA - SEDE MONTEVIDEO</t>
  </si>
  <si>
    <t>Carrera 68 D No. 17-11/21</t>
  </si>
  <si>
    <t xml:space="preserve"> Instituto Nacional de Vigilancia de Medicamentos y Alimentos - INVIMA - SEDE CAN</t>
  </si>
  <si>
    <t>Avenida Calle 26 No. 51 – 20</t>
  </si>
  <si>
    <t>coordinadora.sa@aviomar.com.co</t>
  </si>
  <si>
    <t xml:space="preserve">Agencia de Aduanas Colvan S.A.S Nivel I </t>
  </si>
  <si>
    <t>860004662-4</t>
  </si>
  <si>
    <t>AV. EL DORADO No. 96 a - 47</t>
  </si>
  <si>
    <t xml:space="preserve">Vanessa Agudelo </t>
  </si>
  <si>
    <t>Coordinador.sa@aviomar.com.co</t>
  </si>
  <si>
    <t xml:space="preserve">Snider &amp; CIA S.A.S </t>
  </si>
  <si>
    <t>860517479-4</t>
  </si>
  <si>
    <t xml:space="preserve">Av. el dorado No. 96 a - 47 </t>
  </si>
  <si>
    <t xml:space="preserve">Fontibon </t>
  </si>
  <si>
    <t xml:space="preserve">Aviomar S.A.S Expresos aereos y maritimos </t>
  </si>
  <si>
    <t>860001623-3</t>
  </si>
  <si>
    <t>Av. el drado No-96 a - 47</t>
  </si>
  <si>
    <t>fumiecols@hotmail.com</t>
  </si>
  <si>
    <t>Alonso Manosalva R</t>
  </si>
  <si>
    <t>18.925.435-6</t>
  </si>
  <si>
    <t>CRA 79 B N° 39 -52  SUR</t>
  </si>
  <si>
    <t>DIANA  FLOREZ</t>
  </si>
  <si>
    <t>maria.rivera@idt.gov.co</t>
  </si>
  <si>
    <t xml:space="preserve">Instituto Distrital de Turismo - IDT </t>
  </si>
  <si>
    <t>900.140.515-6</t>
  </si>
  <si>
    <t>Edificio Centro Internacional, Carrera 10 # 28-49 Torre A, pisos 23</t>
  </si>
  <si>
    <t xml:space="preserve">Maria Fernanda Rivera Torres </t>
  </si>
  <si>
    <t>alexandra.rippe@gobiernobogota.gov.co</t>
  </si>
  <si>
    <t>Alcaldía Local de Sumapaz</t>
  </si>
  <si>
    <t>Casa de la Cultura, Corregimiento de Betania</t>
  </si>
  <si>
    <t>Sumapaz</t>
  </si>
  <si>
    <t>Alexandra Rippe Abril</t>
  </si>
  <si>
    <t>gestionambientalcountry@gmail.com</t>
  </si>
  <si>
    <t>INDUSTRIA PANIFICADORA EL COUNTRY</t>
  </si>
  <si>
    <t>CARRERA 23 # 164 - 36</t>
  </si>
  <si>
    <t>Alexandra Hernández Garzón</t>
  </si>
  <si>
    <t>bienesyservicios@senado.gov.co</t>
  </si>
  <si>
    <t>Senado de la Republica</t>
  </si>
  <si>
    <t>899999103-1</t>
  </si>
  <si>
    <t>Calle 11#5-60</t>
  </si>
  <si>
    <t>Elkin Roa</t>
  </si>
  <si>
    <t>marlon.camargo@cruzrojacolombiana.org</t>
  </si>
  <si>
    <t>SOCIEDAD NACIONAL CRUZ ROJA COLOMBIANA</t>
  </si>
  <si>
    <t>899999025-3</t>
  </si>
  <si>
    <t>Avenida Carrera 68 # 68 B-31</t>
  </si>
  <si>
    <t>Marlon Fernando Camargo Patiño</t>
  </si>
  <si>
    <t>wilder.calentura@scj.gov.co</t>
  </si>
  <si>
    <t xml:space="preserve">Secretaría Distrital de Seguridad Convivencia y Justicia </t>
  </si>
  <si>
    <t>Avenida el dorado 57 27</t>
  </si>
  <si>
    <t xml:space="preserve">Wilder Calentura </t>
  </si>
  <si>
    <t>hseq@aydapack.com</t>
  </si>
  <si>
    <t>AYDAPACK S A S</t>
  </si>
  <si>
    <t>Cra 47 12a 35, sur</t>
  </si>
  <si>
    <t>Luisa Peralta</t>
  </si>
  <si>
    <t>czamora@bogotamovil.com.co</t>
  </si>
  <si>
    <t>Bogotá móvil operación sur SAS</t>
  </si>
  <si>
    <t>901230120-0</t>
  </si>
  <si>
    <t>Cra 51 # 58-49 sur</t>
  </si>
  <si>
    <t>Tunjuelito</t>
  </si>
  <si>
    <t>Alejandra Romero</t>
  </si>
  <si>
    <t>gestionbiocontacto@gmail.com</t>
  </si>
  <si>
    <t>Biocontacto Ambiental sas</t>
  </si>
  <si>
    <t>901170593-2</t>
  </si>
  <si>
    <t>carrera 96a # 157-70</t>
  </si>
  <si>
    <t>Karen Castillo</t>
  </si>
  <si>
    <t>biocc2007@gmail.com</t>
  </si>
  <si>
    <t>BIO CC</t>
  </si>
  <si>
    <t>79246022-6</t>
  </si>
  <si>
    <t>coorcalbgta@envia.co</t>
  </si>
  <si>
    <t>Colvanes SAS</t>
  </si>
  <si>
    <t>800185306-4</t>
  </si>
  <si>
    <t xml:space="preserve">Carrera 88#17b-10 </t>
  </si>
  <si>
    <t>Maria Fernanda Barajas</t>
  </si>
  <si>
    <t>sistemasdegestion@ingedisa.com</t>
  </si>
  <si>
    <t>INGEDISA S.A</t>
  </si>
  <si>
    <t xml:space="preserve">Cra. 46 # 93-84 </t>
  </si>
  <si>
    <t>Andrés Beltrán</t>
  </si>
  <si>
    <t>yneira@educacionbogota.edu.co</t>
  </si>
  <si>
    <t>DIRECCION LOCAL DE EDUCACION DE CIUDAD BOLIVAR</t>
  </si>
  <si>
    <t>Cl. 59c Sur #45d-22, Bogotá</t>
  </si>
  <si>
    <t>CIUDAD BOLIVAR</t>
  </si>
  <si>
    <t>PAULINA NEIRA</t>
  </si>
  <si>
    <t>pracambiental@colcafe.com.co</t>
  </si>
  <si>
    <t>INDUSTRIA COLOMBIANA DE CAFE COLCAFE S.A.S</t>
  </si>
  <si>
    <t>890903532-1</t>
  </si>
  <si>
    <t>CR 68B No. 17-96</t>
  </si>
  <si>
    <t xml:space="preserve">Hector Mauricio Cacua Leon </t>
  </si>
  <si>
    <t>analista.cavca3@gmail.com</t>
  </si>
  <si>
    <t>INTINEL</t>
  </si>
  <si>
    <t>Cra 19 #No. 70a - 57, Bogotá</t>
  </si>
  <si>
    <t>Sary García</t>
  </si>
  <si>
    <t>sigclcsas@gmail.com</t>
  </si>
  <si>
    <t xml:space="preserve">Cauchos los comuneros sas </t>
  </si>
  <si>
    <t>900687556-6</t>
  </si>
  <si>
    <t>Calle 6 34 32</t>
  </si>
  <si>
    <t>Paul Angarita</t>
  </si>
  <si>
    <t>311 5907840</t>
  </si>
  <si>
    <t>dposada@educacionbogota.edu.co</t>
  </si>
  <si>
    <t>COLEGIO SAN FRANCISCO I.E.D.</t>
  </si>
  <si>
    <t>800165705-4</t>
  </si>
  <si>
    <t>CARRERA 22 64-29 SUR SAN FRANCISCO</t>
  </si>
  <si>
    <t>DIANA POSADA</t>
  </si>
  <si>
    <t>sstmainy@ropsohnlab.com.co</t>
  </si>
  <si>
    <t>Ropsohn Laboratorios SAS - Sede Inyectables</t>
  </si>
  <si>
    <t>Cra 62 n 10 31</t>
  </si>
  <si>
    <t xml:space="preserve">Jenny Herrera - Ana Otero </t>
  </si>
  <si>
    <t>3194341421- 3213786624</t>
  </si>
  <si>
    <t>waded.arias116@educacionbogota.edu.co</t>
  </si>
  <si>
    <t>Colegio Santa Martha IED</t>
  </si>
  <si>
    <t>830035023-1</t>
  </si>
  <si>
    <t>Calle 69 D sur N° 8B - 63</t>
  </si>
  <si>
    <t>Waded Andrea Arias Cuevas</t>
  </si>
  <si>
    <t>auxiliar.administrativo@rosariosantodomingo.edu.co</t>
  </si>
  <si>
    <t>CONGREGACION DE DOMINICAS DE SANTA CATALINA DE SENA</t>
  </si>
  <si>
    <t>CALLE 68 # 0 - 51 ESTE</t>
  </si>
  <si>
    <t>DIANA MORALES</t>
  </si>
  <si>
    <t>hse@concrelab.com</t>
  </si>
  <si>
    <t>CONCRELAB S.A.S</t>
  </si>
  <si>
    <t>860036365-9</t>
  </si>
  <si>
    <t>Calle 63D # 71A-70</t>
  </si>
  <si>
    <t xml:space="preserve">Camilo Sáenz  </t>
  </si>
  <si>
    <t>lmontano@veeduriadistrital.gov.co</t>
  </si>
  <si>
    <t>Veeduría Distrital</t>
  </si>
  <si>
    <t>Cra. 7 #26-24</t>
  </si>
  <si>
    <t>La candelaria</t>
  </si>
  <si>
    <t>Luisa Fernanda Montaño Leal</t>
  </si>
  <si>
    <t>lidersgsst@agroinsumosalfaltda.com</t>
  </si>
  <si>
    <t>Agroinsumos alfa SAS</t>
  </si>
  <si>
    <t>carrera 56# 78 -27</t>
  </si>
  <si>
    <t>Lucero Espinel</t>
  </si>
  <si>
    <t>esteban.sanchez@mustad.com</t>
  </si>
  <si>
    <t>EMCOCLAVOS SAS</t>
  </si>
  <si>
    <t>860029415-1</t>
  </si>
  <si>
    <t>Carrera 106a # 153a - 11</t>
  </si>
  <si>
    <t>Esteban Sánchez - Julio Bosigas</t>
  </si>
  <si>
    <t>cedlapaz18@educacionbogota.edu.co</t>
  </si>
  <si>
    <t>COLEGIO LA PAZ</t>
  </si>
  <si>
    <t>830099242–2</t>
  </si>
  <si>
    <t>Calle 49 D Sur 3 C 83</t>
  </si>
  <si>
    <t>Rafael Uribe Uribe</t>
  </si>
  <si>
    <t>NICOMEDES PERENGUEZ</t>
  </si>
  <si>
    <t>313 3454495 - 313 3094746</t>
  </si>
  <si>
    <t>oscarm.sanchez@gobiernobogota.gov.co</t>
  </si>
  <si>
    <t>Secretaria Distrital Gobierno Bogota D.C.</t>
  </si>
  <si>
    <t>Diagonal 50 A # 18 - 48 Sur</t>
  </si>
  <si>
    <t xml:space="preserve">Tunjuelito </t>
  </si>
  <si>
    <t xml:space="preserve">Oscar Manuel Sanchez </t>
  </si>
  <si>
    <t>sgis@fyringenieros.com</t>
  </si>
  <si>
    <t>FYR Ingenieros ltda</t>
  </si>
  <si>
    <t>860451569-3</t>
  </si>
  <si>
    <t>Cra 23 # 2B-16</t>
  </si>
  <si>
    <t>Andrés Vallejo</t>
  </si>
  <si>
    <t>administracion@incros.net</t>
  </si>
  <si>
    <t>INCROS SAS</t>
  </si>
  <si>
    <t>830083647-1</t>
  </si>
  <si>
    <t>CR 67 4B 53</t>
  </si>
  <si>
    <t>Yohan Santamaria</t>
  </si>
  <si>
    <t>inema.calidad1@inema.com.co</t>
  </si>
  <si>
    <t>INDUSTRIA NACIONAL ELECTROMECANICA - INEMA SAS</t>
  </si>
  <si>
    <t>860025128-2</t>
  </si>
  <si>
    <t>Tv 113C # 64C - 41</t>
  </si>
  <si>
    <t>Brayan Stick</t>
  </si>
  <si>
    <t>dplazas@ist-internacional.com.co</t>
  </si>
  <si>
    <t>Integrador de Soluciones Tecnológicas S.A.S</t>
  </si>
  <si>
    <t>900078117-3</t>
  </si>
  <si>
    <t>Edificio Tempo 93 Calle 93 No. 12 - 14 Of. 202 Bogotá,</t>
  </si>
  <si>
    <t>Chico norte</t>
  </si>
  <si>
    <t>Helver Velandia</t>
  </si>
  <si>
    <t>asiscalidad@pastaio.co</t>
  </si>
  <si>
    <t>PASTA PRONTA S.A.S</t>
  </si>
  <si>
    <t>Carrera 21 # 164-57 Toberin</t>
  </si>
  <si>
    <t>ANA PAULA MELO LÓPEZ</t>
  </si>
  <si>
    <t>IST Internacional - Colaboradores</t>
  </si>
  <si>
    <t>INEMA SAS - COLABORADORES</t>
  </si>
  <si>
    <t>Tv 113c # 64C - 41</t>
  </si>
  <si>
    <t>mariaf.perez@gobiernobogota.gov.co</t>
  </si>
  <si>
    <t>Fondo Local Alcaldía Local de Kennedy</t>
  </si>
  <si>
    <t>Transversal 78K No. 41 A - 04 Sur</t>
  </si>
  <si>
    <t xml:space="preserve">Juan David Pulido Guzman </t>
  </si>
  <si>
    <t>danna.salgado@countryclubdebogota.com</t>
  </si>
  <si>
    <t>Country Club de Bogotá</t>
  </si>
  <si>
    <t>860009645-1</t>
  </si>
  <si>
    <t>Calle 127c #15-02</t>
  </si>
  <si>
    <t>Danna Valentina Salgado Laiseca</t>
  </si>
  <si>
    <t>dmmunozr@educacionbogota.edu.co</t>
  </si>
  <si>
    <t>COLEGIO RAMON DE ZUBIRIA IED</t>
  </si>
  <si>
    <t>830033738-1</t>
  </si>
  <si>
    <t>CALLE 130 D No 88 B 49</t>
  </si>
  <si>
    <t>DIANA MILENA MUÑOZ RODRIGUEZ</t>
  </si>
  <si>
    <t>juan.loaiza929@educacionbogota.edu.co</t>
  </si>
  <si>
    <t>IED LA AURORA</t>
  </si>
  <si>
    <t xml:space="preserve">830.066.456-1 </t>
  </si>
  <si>
    <t xml:space="preserve">Tv 14T No. 70-49 Sur </t>
  </si>
  <si>
    <t>Juan Pablo Loaiza Giraldo</t>
  </si>
  <si>
    <t>zuley.godoy@pharmetiquelabs.com</t>
  </si>
  <si>
    <t>830064580-6</t>
  </si>
  <si>
    <t>Carrera 105 # 15-25 bodega 92 Manzana 14 Zona franca</t>
  </si>
  <si>
    <t xml:space="preserve">Carlos Poveda </t>
  </si>
  <si>
    <t>DDAZA@FUNCIONPUBLICA.GOV.CO</t>
  </si>
  <si>
    <t>DEPARTAMENTO ADMNISTRATIVO DE LA FUNCIÓN PÚBLICA</t>
  </si>
  <si>
    <t>CRA 6 #12-62</t>
  </si>
  <si>
    <t>LA CANDELARIA</t>
  </si>
  <si>
    <t>DISSY YANETH DAZA RODRIGUEZ</t>
  </si>
  <si>
    <t>yeny.aponte@sefarcol.com.co</t>
  </si>
  <si>
    <t>Sefarcol S.A.</t>
  </si>
  <si>
    <t>800208058-3</t>
  </si>
  <si>
    <t>carrera 62 # 17b-14</t>
  </si>
  <si>
    <t>Carolina Aponte</t>
  </si>
  <si>
    <t>sgsst@ddb.com.co</t>
  </si>
  <si>
    <t xml:space="preserve">RAFAEL ANTONIO SALAMANCA </t>
  </si>
  <si>
    <t>TV 93 # 51 98 BG 18</t>
  </si>
  <si>
    <t>MARIA HELENA ESPITIA</t>
  </si>
  <si>
    <t>jose.fuentes001@educacionbogota.edu.co</t>
  </si>
  <si>
    <t xml:space="preserve">COLEGIO CRISTOBAL COLON </t>
  </si>
  <si>
    <t>Calle 165 # 8 a -03</t>
  </si>
  <si>
    <t>Usaquén</t>
  </si>
  <si>
    <t>Jose Alejandro Fuentes Castellanos</t>
  </si>
  <si>
    <t>oym01@grupoalcomex.com</t>
  </si>
  <si>
    <t>Almacenaodres y Comercio Exterior S.A.S</t>
  </si>
  <si>
    <t>CRA 103 25B 86</t>
  </si>
  <si>
    <t>Laura Daniela Carreño</t>
  </si>
  <si>
    <t>katherine.pena@fourseasons.com</t>
  </si>
  <si>
    <t xml:space="preserve">Hoteles Charleston Bogota SAS </t>
  </si>
  <si>
    <t>900798269-3</t>
  </si>
  <si>
    <t xml:space="preserve">CL.69 A # 6-32 </t>
  </si>
  <si>
    <t xml:space="preserve">Katherine Peña </t>
  </si>
  <si>
    <t>auxhseq1rch@gmail.com</t>
  </si>
  <si>
    <t>RCH CONSTRUCTORES ASOCIADOS SAS</t>
  </si>
  <si>
    <t>Cra 7 #127-48 Of 701</t>
  </si>
  <si>
    <t>Giovanny Albarracin</t>
  </si>
  <si>
    <t>coorcalidad.subred@nutrisercolombia.com</t>
  </si>
  <si>
    <t>NUTRISER COLOMBIA SAS</t>
  </si>
  <si>
    <t>900084859-4</t>
  </si>
  <si>
    <t>CRA 57# 45A - 55 SUR</t>
  </si>
  <si>
    <t>Carlos Alberto Buitrago Ibarra</t>
  </si>
  <si>
    <t>ambiental@innercia.net</t>
  </si>
  <si>
    <t>INNERCIA S.A.S</t>
  </si>
  <si>
    <t>CARRERA 85 K # 46 A 66</t>
  </si>
  <si>
    <t>Fabian Castellanos - Jaime Forero</t>
  </si>
  <si>
    <t>Dianay.pena@gobiernobogota.gov.co</t>
  </si>
  <si>
    <t xml:space="preserve">Alcaldia Local de Ciudad Bolivar </t>
  </si>
  <si>
    <t xml:space="preserve">Diagonal 62 Sur # 20F - 20 </t>
  </si>
  <si>
    <t>Diana Yanneth Peña Valero</t>
  </si>
  <si>
    <t>paulo.gutierrez@lxpantos.com</t>
  </si>
  <si>
    <t>Lx Pantos Colombia</t>
  </si>
  <si>
    <t>Cr 11b # 97 - 56 Of 603</t>
  </si>
  <si>
    <t>Paulo Gutiérrez</t>
  </si>
  <si>
    <t>assig4.bogota@losolivos.co</t>
  </si>
  <si>
    <t>Coopserfun</t>
  </si>
  <si>
    <t>860516881-8</t>
  </si>
  <si>
    <t>Carrera 15 # 97 - 60</t>
  </si>
  <si>
    <t>Danna Pachón Parrado</t>
  </si>
  <si>
    <t>Carrera 15 # 97-60</t>
  </si>
  <si>
    <t>hseq09@pscenergy.com</t>
  </si>
  <si>
    <t>PSC Energy SAS</t>
  </si>
  <si>
    <t>900.197.294-9</t>
  </si>
  <si>
    <t>Carrera 1 No 7 – 320 de la ciudad de Chía</t>
  </si>
  <si>
    <t>CHIA, CUNDINAMARCA</t>
  </si>
  <si>
    <t>David Martinez zambrano</t>
  </si>
  <si>
    <t>Cl. 15 Sur # 14-58</t>
  </si>
  <si>
    <t>Nariño</t>
  </si>
  <si>
    <t>Cl. 42 # 14-20</t>
  </si>
  <si>
    <t>cmonroy@titularizadora.com</t>
  </si>
  <si>
    <t>Calle 72# 7-64</t>
  </si>
  <si>
    <t>Nicolas Melo</t>
  </si>
  <si>
    <t>Cra. 18 #33-12</t>
  </si>
  <si>
    <t>CALLE 98 No. 18A-03</t>
  </si>
  <si>
    <t>Danna Pachon Parrado</t>
  </si>
  <si>
    <t>Carrera 13 No. 34-83</t>
  </si>
  <si>
    <t>clizarazo@educacinbogota.edu.co</t>
  </si>
  <si>
    <t>Colegio Gerardo Paredes</t>
  </si>
  <si>
    <t>860532444-1</t>
  </si>
  <si>
    <t xml:space="preserve"> Carrera 94 A # 129 C -04</t>
  </si>
  <si>
    <t>Carlos Lizarazo</t>
  </si>
  <si>
    <t>calidad@compac-sas.com.co</t>
  </si>
  <si>
    <t>COMPAÑIA DE PARTES Y ACCESORIOS COMPAC S.A.S-COLABORADORES</t>
  </si>
  <si>
    <t>CARRERA 32A #6A-25</t>
  </si>
  <si>
    <t>JOSE MARTINEZ</t>
  </si>
  <si>
    <t>auditorsig@omnitempus.com</t>
  </si>
  <si>
    <t>Omnitempus Ltda</t>
  </si>
  <si>
    <t>800106962-9</t>
  </si>
  <si>
    <t>calle 72 #12-65</t>
  </si>
  <si>
    <t>CAROLINA ANGULO RANGEL</t>
  </si>
  <si>
    <t>jvcifuentes@educacionbogota.edu.co</t>
  </si>
  <si>
    <t>Colegio Bosanova I.E.D</t>
  </si>
  <si>
    <t>830070380-4</t>
  </si>
  <si>
    <t>CALLE 59 B SUR No.87 B O2</t>
  </si>
  <si>
    <t>JOSE VICENTE CIFUENTES MANCILLA</t>
  </si>
  <si>
    <t>3187842335-3143973105</t>
  </si>
  <si>
    <t>HSEQ@COMBUSTIBLESVENECIA.COM</t>
  </si>
  <si>
    <t xml:space="preserve">COMBUSTIBLES VENECIA SAS </t>
  </si>
  <si>
    <t>Avenida Carrera 68 # 43 67 Sur</t>
  </si>
  <si>
    <t xml:space="preserve">ADRIANA JENNIFER CORENA ROMERO </t>
  </si>
  <si>
    <t>iedleoposap@educacionbogota.edu.co</t>
  </si>
  <si>
    <t>COLEGIO LEONARDO POSADA PEDRAZA IDE</t>
  </si>
  <si>
    <t>900065806-3</t>
  </si>
  <si>
    <t>CR 92 72 42 SUR</t>
  </si>
  <si>
    <t>YOMARIA MILENA CUADROS</t>
  </si>
  <si>
    <t>yagudelou@educacionbogota.edu.co</t>
  </si>
  <si>
    <t xml:space="preserve">COLEGIO RODRIGO ARENAS BETANCOURT </t>
  </si>
  <si>
    <t>calle16j#97-20</t>
  </si>
  <si>
    <t>YENNY PAOLA AGUDELO USECHE</t>
  </si>
  <si>
    <t>CEDVILLARICA8@EDUCACIONBOGOTA.EDU.CO</t>
  </si>
  <si>
    <t>COLEGIO VILLA RICA I.E.D</t>
  </si>
  <si>
    <t>800.163.153-1</t>
  </si>
  <si>
    <t>karrera 77 k bis A No.50-26 sur</t>
  </si>
  <si>
    <t xml:space="preserve">WILSON HERNANDO RODRIGUEZ </t>
  </si>
  <si>
    <t>almacen@cedlavictoria.edu.co</t>
  </si>
  <si>
    <t>Colegio La Victoria</t>
  </si>
  <si>
    <t>Carrera 3B este 38-25 sur</t>
  </si>
  <si>
    <t>Denisse Tibaduiza</t>
  </si>
  <si>
    <t>sst.externo@muzocolombia.co</t>
  </si>
  <si>
    <t>Colombian Shared Services SAS - Colaboradores</t>
  </si>
  <si>
    <t>CL 72 # 7 - 64 PI 6</t>
  </si>
  <si>
    <t>Eduard Ramirez</t>
  </si>
  <si>
    <t>601 5169656</t>
  </si>
  <si>
    <t>calidadambiente@natura.org.co</t>
  </si>
  <si>
    <t>Fundacion Natura</t>
  </si>
  <si>
    <t>860.404.135-0</t>
  </si>
  <si>
    <t>Cra. 21 #39-43, Bogotá</t>
  </si>
  <si>
    <t>Ingrid Sanchez Romero</t>
  </si>
  <si>
    <t>liceociudadcapital@yahoo.com</t>
  </si>
  <si>
    <t>Sociedad Educativa Gonvels Ltda</t>
  </si>
  <si>
    <t>800162589-2</t>
  </si>
  <si>
    <t>calle 65 sur Nº 100A 51</t>
  </si>
  <si>
    <t>Bosa</t>
  </si>
  <si>
    <t>Sandra Patricia Ruiz Saenz</t>
  </si>
  <si>
    <t>CARTONERIA INDUSTRUAL SAS INDUCARTON</t>
  </si>
  <si>
    <t>Carrera 89a # 64c -53</t>
  </si>
  <si>
    <t xml:space="preserve">Estefanny Benavides </t>
  </si>
  <si>
    <t>ambiental@complasesa.co</t>
  </si>
  <si>
    <t>COMPLASESA S.A.S.</t>
  </si>
  <si>
    <t>800232283-5</t>
  </si>
  <si>
    <t xml:space="preserve">CALLE 14 65 - 46 </t>
  </si>
  <si>
    <t>ANYELA RINCÓN BELTRÁN</t>
  </si>
  <si>
    <t>vanegonzalezd@gmail.com</t>
  </si>
  <si>
    <t xml:space="preserve">Ied. Gran Colombia </t>
  </si>
  <si>
    <t>Carrera 19 A este # 11-26 sur</t>
  </si>
  <si>
    <t xml:space="preserve">Vanessa González </t>
  </si>
  <si>
    <t>efbonilla@educacionbogota.edu.co</t>
  </si>
  <si>
    <t>COLEGIO ORLANDO FALS BORDA IED</t>
  </si>
  <si>
    <t>830070038-1</t>
  </si>
  <si>
    <t>CARRERA 12 n° 72 60 SUR</t>
  </si>
  <si>
    <t>ERIC BONILLA</t>
  </si>
  <si>
    <t>dmlopezs@educacionbogota.edu.co</t>
  </si>
  <si>
    <t>Colegio villamar</t>
  </si>
  <si>
    <t>830.085.801-9</t>
  </si>
  <si>
    <t>Cra. 18 M No. 69J-25 sur</t>
  </si>
  <si>
    <t xml:space="preserve">Doris Lopez Saenz </t>
  </si>
  <si>
    <t>adminredes@juliocorredor.co</t>
  </si>
  <si>
    <t>JCO INVERSIONES SAS</t>
  </si>
  <si>
    <t>860000500-1</t>
  </si>
  <si>
    <t>CLL81#8-95</t>
  </si>
  <si>
    <t>Nogal</t>
  </si>
  <si>
    <t>Daniel Monroy Topaga</t>
  </si>
  <si>
    <t>aguiza@procaps.com.co</t>
  </si>
  <si>
    <t>PHARMAYECT S.A</t>
  </si>
  <si>
    <t>802013031-4</t>
  </si>
  <si>
    <t>Cra 129 #22b 57</t>
  </si>
  <si>
    <t>Angie Caterine Güiza Vargas</t>
  </si>
  <si>
    <t>fabermudez@educacionbogota.edu.co</t>
  </si>
  <si>
    <t>Colegio</t>
  </si>
  <si>
    <t>830.014.042-1</t>
  </si>
  <si>
    <t>Calle 40 J #78- 08 Sur</t>
  </si>
  <si>
    <t>FREDY BERMUDEZ</t>
  </si>
  <si>
    <t>direccioncalidad@quimia.com.co</t>
  </si>
  <si>
    <t>QUIMIA SAS</t>
  </si>
  <si>
    <t>Calle 25C Bis A # 101b-21</t>
  </si>
  <si>
    <t>Luis Enrique Lesmes</t>
  </si>
  <si>
    <t>saludocupacional@plastankcolombia.com</t>
  </si>
  <si>
    <t>Plastank Colombia</t>
  </si>
  <si>
    <t xml:space="preserve">Cr80b Bis  #60- 62 S </t>
  </si>
  <si>
    <t xml:space="preserve">Mario Mora </t>
  </si>
  <si>
    <t>analistaambiental@smartidiomas.edu.co</t>
  </si>
  <si>
    <t>SMART TRAINING SOCIETY S.A.S SEDE ADMINISTRATIVA</t>
  </si>
  <si>
    <t>830.033.825-2</t>
  </si>
  <si>
    <t>Calle 69 #9-32</t>
  </si>
  <si>
    <t>Geraldine Lizeth Roncancio</t>
  </si>
  <si>
    <t>ojcastanedap@educacionbogota.edu.co</t>
  </si>
  <si>
    <t>Colegio La Estancia San Isidro Labrador</t>
  </si>
  <si>
    <t>830107340-1</t>
  </si>
  <si>
    <t>Calle 59 a sur #75b--75</t>
  </si>
  <si>
    <t>Oscar Javier Castañeda</t>
  </si>
  <si>
    <t>ivan2p@outlook.com</t>
  </si>
  <si>
    <t>IED MARCO TULIO FERNANDEZ</t>
  </si>
  <si>
    <t>830004667-1</t>
  </si>
  <si>
    <t>Calle 63B No 71A - 16</t>
  </si>
  <si>
    <t>IVAN PINZON ACERO</t>
  </si>
  <si>
    <t>yuly.quevedo@gobiernobogota.gov.co</t>
  </si>
  <si>
    <t>Alcaldía Local Antonio Nariño</t>
  </si>
  <si>
    <t xml:space="preserve"> Cl 17 Sur #18-49</t>
  </si>
  <si>
    <t>Yuly Quevedo Rojas</t>
  </si>
  <si>
    <t>SMART TRAINING SOCIETY S.A.S SEDE BOSA</t>
  </si>
  <si>
    <t>Cl. 65 Sur #78L – 43 Local 53 – 65</t>
  </si>
  <si>
    <t>smontano@anla.gov.co</t>
  </si>
  <si>
    <t>AUTORIDAD NACIONAL DE LICENCIAS AMBIENTALES - ANLA</t>
  </si>
  <si>
    <t>900467239-2</t>
  </si>
  <si>
    <t>Carrera 13 A #34-72 Piso 8</t>
  </si>
  <si>
    <t xml:space="preserve">Santafe </t>
  </si>
  <si>
    <t>Sonia Montaño D.</t>
  </si>
  <si>
    <t>Contraloria de Cundinamarca</t>
  </si>
  <si>
    <t>Lorena Gomez Martin</t>
  </si>
  <si>
    <t>SMART TRAINING SOCIETY S.A.S SEDE FONTANAR</t>
  </si>
  <si>
    <t>Vía Chía Km 2.5 Cajicá. C.C Fontanar Local 3-05</t>
  </si>
  <si>
    <t>Chía</t>
  </si>
  <si>
    <t>carlos.pinilla801@educacionbogota.edu.co</t>
  </si>
  <si>
    <t>COLEGIO COMPARTIR SUBA IED</t>
  </si>
  <si>
    <t>901449523-7</t>
  </si>
  <si>
    <t>Cra 128 No. 146-52</t>
  </si>
  <si>
    <t>11-SUBA</t>
  </si>
  <si>
    <t>JAVIER DARIO MAZABEL CORDOBA</t>
  </si>
  <si>
    <t>SMART TRAINING SOCIETY S.A.S SEDE CHÍA</t>
  </si>
  <si>
    <t>Calle 10 No. 11 - 36 LC 2011-2020</t>
  </si>
  <si>
    <t>daniela.garcia@procoharinas.com</t>
  </si>
  <si>
    <t>Procoharinas SAS</t>
  </si>
  <si>
    <t>Calle 15#32A-36</t>
  </si>
  <si>
    <t>Daniela García</t>
  </si>
  <si>
    <t>directortecnico@comproind.com</t>
  </si>
  <si>
    <t>COMPROIND LTDA</t>
  </si>
  <si>
    <t>800035660-4</t>
  </si>
  <si>
    <t>CARRERA 126 A # 17 - 90 INT 7</t>
  </si>
  <si>
    <t>ALDO NIETO RUBIO</t>
  </si>
  <si>
    <t>SMART TRAINING SOCIETY S.A.S SEDE MADELENA A</t>
  </si>
  <si>
    <t>Calle 59C sur No. 51 - 21 LC 139 - 140</t>
  </si>
  <si>
    <t>coordinadorhseq@oikos.com.co</t>
  </si>
  <si>
    <t>GRUPO EMPRESARIAL OIKOS SAS</t>
  </si>
  <si>
    <t>CARRERA 16 A # 78-55</t>
  </si>
  <si>
    <t>ANGELICA ROMERO</t>
  </si>
  <si>
    <t>SMART TRAINING SOCIETY S.A.S SEDE MALL PLAZA</t>
  </si>
  <si>
    <t xml:space="preserve">Avenida Carrera 30 # 19 Local B04 </t>
  </si>
  <si>
    <t>Mártires</t>
  </si>
  <si>
    <t>SMART TRAINING SOCIETY S.A.S SEDE NUESTRO BOGOTÁ</t>
  </si>
  <si>
    <t xml:space="preserve">Carrera 86 # 55A - 75 </t>
  </si>
  <si>
    <t>SMART TRAINING SOCIETY S.A.S SEDE PALATINO</t>
  </si>
  <si>
    <t>Cra. 7 #138 - 33 LC 2-18A y 2-18B</t>
  </si>
  <si>
    <t>SMART TRAINING SOCIETY S.A.S SEDE PLAZA DE LAS AMÉRICAS</t>
  </si>
  <si>
    <t>Carrera 71D No 6 - 94 Sur pisos 3 y 4</t>
  </si>
  <si>
    <t>arodriguez@minipak.co</t>
  </si>
  <si>
    <t>Minipak SAS</t>
  </si>
  <si>
    <t>860048626-8</t>
  </si>
  <si>
    <t xml:space="preserve">Carrera 72 # 62A 37 sur </t>
  </si>
  <si>
    <t>Mayra Alejandra Rodríguez</t>
  </si>
  <si>
    <t>SMART TRAINING SOCIETY S.A.S SEDE UNICENTRO DE OCCIDENTE A</t>
  </si>
  <si>
    <t>Cra. 111c #86-05 - local 1-51</t>
  </si>
  <si>
    <t>Minipak SAS - Colaboradores</t>
  </si>
  <si>
    <t>culturambiental@dane.gov.co</t>
  </si>
  <si>
    <t>Colaboradores - DANE</t>
  </si>
  <si>
    <t>899999027-8</t>
  </si>
  <si>
    <t>KR 59 # 26 - 70 Interior 1 CAN</t>
  </si>
  <si>
    <t>Francy Milena López García</t>
  </si>
  <si>
    <t>SMART TRAINING SOCIETY S.A.S SEDE MODELIA AULAS</t>
  </si>
  <si>
    <t>Carrera 74 A No. 23 F – 04</t>
  </si>
  <si>
    <t>DANE CAN</t>
  </si>
  <si>
    <t>ambiente.miratex@gmail.com</t>
  </si>
  <si>
    <t>Textiles Miratex S.A.S en Reorganización</t>
  </si>
  <si>
    <t>860525814-2</t>
  </si>
  <si>
    <t>Calle 12B #37 - 31</t>
  </si>
  <si>
    <t>Juan Diego Zambrano Pedrozo</t>
  </si>
  <si>
    <t>soportesst312@gmail.com</t>
  </si>
  <si>
    <t>CONSORCIO NACIONAL DE MEDIOS S.A.S. - COLABORADORES</t>
  </si>
  <si>
    <t>830.069.499-1</t>
  </si>
  <si>
    <t xml:space="preserve">Carrera 47 No 93 -62 </t>
  </si>
  <si>
    <t>WILLIAM FERNANDO CORTÉS</t>
  </si>
  <si>
    <t>juancalopezh@hotmail.com</t>
  </si>
  <si>
    <t>URBANOS Y RURALES S.A.S. - COLABORADORES</t>
  </si>
  <si>
    <t>830022828-7</t>
  </si>
  <si>
    <t>CARRERA 15 # 98-42 Oficina 602</t>
  </si>
  <si>
    <t>JUAN CARLOS LOPEZ HERNANDEZ</t>
  </si>
  <si>
    <t>ingrid.munoz769@educacionbogota.edu.co</t>
  </si>
  <si>
    <t xml:space="preserve">Ced Aguas Claras </t>
  </si>
  <si>
    <t>830.037.558-</t>
  </si>
  <si>
    <t>Calle 14 sur #25-05 este antiguo camino a Ubaque</t>
  </si>
  <si>
    <t>San Cristóbal</t>
  </si>
  <si>
    <t xml:space="preserve">Ingrid Zulay Muñoz Gómez </t>
  </si>
  <si>
    <t>SETASPLAST S.A.S. BIC</t>
  </si>
  <si>
    <t xml:space="preserve">901447930-2 </t>
  </si>
  <si>
    <t>CALLE 55 A SUR 64 14 OF 201</t>
  </si>
  <si>
    <t>HUGO MORALES</t>
  </si>
  <si>
    <t>fetorres@educacionbogota.edu.co</t>
  </si>
  <si>
    <t>COLEGIO EL VIRREY JOSE SOLIS IED</t>
  </si>
  <si>
    <t>800128528-1</t>
  </si>
  <si>
    <t>CARRERA 7  92A - 31 SUR</t>
  </si>
  <si>
    <t>5 USME</t>
  </si>
  <si>
    <t>FABIO EDUARDO TORRES CAÑON</t>
  </si>
  <si>
    <t>sgsst@artepan.com.co</t>
  </si>
  <si>
    <t>ARTEPAN SAS</t>
  </si>
  <si>
    <t>CL 18 A # 69 F 56</t>
  </si>
  <si>
    <t>JENNY BARRERA/ JOHANA SANDOVAL</t>
  </si>
  <si>
    <t>3178667944/3228763300</t>
  </si>
  <si>
    <t>Jmontealegreb@educacionbogota.edu.co</t>
  </si>
  <si>
    <t xml:space="preserve">Colegio Ciudad de Villavicencio </t>
  </si>
  <si>
    <t xml:space="preserve">Carrera 6H ESTE No 114-88 SUR </t>
  </si>
  <si>
    <t xml:space="preserve">José Arley Montealegre </t>
  </si>
  <si>
    <t>mlhernandezm@educacionbogota.edu.co</t>
  </si>
  <si>
    <t>Colegio Confederación Brisas del Diamante IED</t>
  </si>
  <si>
    <t xml:space="preserve"> 830004656-6</t>
  </si>
  <si>
    <t>Cra 18i No. 69 D35 Sur</t>
  </si>
  <si>
    <t>Martha Liliana Hernández Martínez</t>
  </si>
  <si>
    <t>jparradop@educacionbogota.edu.co</t>
  </si>
  <si>
    <t>IED ALVARO GOMEZ HURTADO</t>
  </si>
  <si>
    <t>830037528-8</t>
  </si>
  <si>
    <t>Carrera 100A # 130-18</t>
  </si>
  <si>
    <t>JOSE LUIS GABRIEL PARRADO</t>
  </si>
  <si>
    <t>paaguilaro@educacionbogota.edu.co</t>
  </si>
  <si>
    <t>COLEGIO ALFONSO REYES ECHANDIA</t>
  </si>
  <si>
    <t>900176064-5</t>
  </si>
  <si>
    <t>CRA 86 # 74 - 00 SUR</t>
  </si>
  <si>
    <t>PEDRO ARTURO AGUILAR OVIEDO</t>
  </si>
  <si>
    <t>paola.s.larrarte@gsk.com</t>
  </si>
  <si>
    <t>GlaxoSmithKline Colombia SA</t>
  </si>
  <si>
    <t>Av. Calle 116 N.7-15 interior 2 Oficina 601A</t>
  </si>
  <si>
    <t>Paola Larrarte</t>
  </si>
  <si>
    <t>sebastian.ortiz@pharmetiquelabs.com</t>
  </si>
  <si>
    <t>Pharmetique S.A</t>
  </si>
  <si>
    <t>9000303919-9</t>
  </si>
  <si>
    <t>Carrera 65b #13-13</t>
  </si>
  <si>
    <t xml:space="preserve">Sebastian Ortiz Sanchez </t>
  </si>
  <si>
    <t>eliana.prieto@atento.com</t>
  </si>
  <si>
    <t>Atento Colombia</t>
  </si>
  <si>
    <t>calle 67 No 12-35</t>
  </si>
  <si>
    <t>Eliana Prieto</t>
  </si>
  <si>
    <t>talentohumano@embioexpress.com</t>
  </si>
  <si>
    <t>EMBIO EXPRESS</t>
  </si>
  <si>
    <t>Cra. 61 #No 77 25</t>
  </si>
  <si>
    <t>CAROLINA TORO</t>
  </si>
  <si>
    <t>Carrera 54 No 5c 66</t>
  </si>
  <si>
    <t>Avenida el dorado No 85 d 55 local 150c</t>
  </si>
  <si>
    <t>Avenida el dorado No 69 76 torre 4</t>
  </si>
  <si>
    <t>Laboratorios La Santé</t>
  </si>
  <si>
    <t>Calle 17A #31-34</t>
  </si>
  <si>
    <t>infraestructtura.fundonal@gmail.com</t>
  </si>
  <si>
    <t>Fundonal</t>
  </si>
  <si>
    <t>Calle 50 # 13-50</t>
  </si>
  <si>
    <t xml:space="preserve">Camilo Cruz </t>
  </si>
  <si>
    <t>diana.quevedo@azulk.com</t>
  </si>
  <si>
    <t>AZUL K SAS</t>
  </si>
  <si>
    <t>Autopista sur # 60-51</t>
  </si>
  <si>
    <t>Diana Quevedo</t>
  </si>
  <si>
    <t>AZUL K SAS- Colaboradores</t>
  </si>
  <si>
    <t>autopista sur # 60-51</t>
  </si>
  <si>
    <t>driano@fepco.com.co</t>
  </si>
  <si>
    <t xml:space="preserve">FEPCO ZONA FRANCA </t>
  </si>
  <si>
    <t>830001114-7</t>
  </si>
  <si>
    <t xml:space="preserve"> Cra 106 No 15a - 25 Bodegas 51-54</t>
  </si>
  <si>
    <t xml:space="preserve">DIEGO RIAÑO PUERTA - SANDRA BOHORQUEZ COBA </t>
  </si>
  <si>
    <t>3103397120- 3223666719</t>
  </si>
  <si>
    <t>ventas@solucionesh2o.com</t>
  </si>
  <si>
    <t>SOLUCIONES H2O SAS</t>
  </si>
  <si>
    <t>900464949-1</t>
  </si>
  <si>
    <t>CRA27 # 75 A -30</t>
  </si>
  <si>
    <t>aurora</t>
  </si>
  <si>
    <t>Johana Giraldo</t>
  </si>
  <si>
    <t>mgarciava@educacionbogota.edu.co</t>
  </si>
  <si>
    <t>COLEGIO EL MINUTO DE BUENOS AIRES</t>
  </si>
  <si>
    <t>NIT 830.099.090-1</t>
  </si>
  <si>
    <t xml:space="preserve">CALLE 80 C SUR No. 17 A - 50 </t>
  </si>
  <si>
    <t>MARITZA GARCIA VANEGAS</t>
  </si>
  <si>
    <t>lorena.valdivieso@gerasas.com</t>
  </si>
  <si>
    <t>Grupo empresarial Rojas y asociados SAS</t>
  </si>
  <si>
    <t>901445381-1</t>
  </si>
  <si>
    <t>Calle 37 Sur # 72L-86</t>
  </si>
  <si>
    <t>Lorena Valdivieso C</t>
  </si>
  <si>
    <t>reutiliza@gles.com.co</t>
  </si>
  <si>
    <t>IRS COLOMBIA S.A.S.</t>
  </si>
  <si>
    <t>900.578.168-4</t>
  </si>
  <si>
    <t>calle 86 # 24 - 15</t>
  </si>
  <si>
    <t>Elvia Leguizamòn L.</t>
  </si>
  <si>
    <t>(310)787 93 23</t>
  </si>
  <si>
    <t>andrea.rodriguez@tecna-ice.com</t>
  </si>
  <si>
    <t>TECNA ICE SA</t>
  </si>
  <si>
    <t xml:space="preserve">860.038.192-1 </t>
  </si>
  <si>
    <t xml:space="preserve">Carrera 32 No. 22B – 66 </t>
  </si>
  <si>
    <t>ANDREA MARCELA RODRIGUEZ RODRIGUEZ</t>
  </si>
  <si>
    <t>acardenas@grupotnc.com</t>
  </si>
  <si>
    <t>TNC Logistica Transcontainer SA</t>
  </si>
  <si>
    <t>CALLE 13 47 51</t>
  </si>
  <si>
    <t xml:space="preserve">Alexandra Cardenas </t>
  </si>
  <si>
    <t>coordinadorhse@msavart.com</t>
  </si>
  <si>
    <t>SAVART</t>
  </si>
  <si>
    <t>KR67A#10a-46; KR67A #10A-56</t>
  </si>
  <si>
    <t>Jenny C. Pérez T.</t>
  </si>
  <si>
    <t>MONTAJES SAVART/COLABORADORES</t>
  </si>
  <si>
    <t>cednvazelandia11@educacionbogota.edu.co</t>
  </si>
  <si>
    <t>COLEGIO NUEVA ZELANDIA IED</t>
  </si>
  <si>
    <t>830034722-7</t>
  </si>
  <si>
    <t>Calle 181 #51a-31 Barrio Nueva Zelandia</t>
  </si>
  <si>
    <t>OSCAR FERNANDO MELO GALEANO</t>
  </si>
  <si>
    <t>INTECOM</t>
  </si>
  <si>
    <t>830145800-1</t>
  </si>
  <si>
    <t>KR67A#10a-46</t>
  </si>
  <si>
    <t>gestionpranapublicist@gmail.com</t>
  </si>
  <si>
    <t>Colaboradores Prana Publicist SAS</t>
  </si>
  <si>
    <t>Cra 19 # 710A-90</t>
  </si>
  <si>
    <t>Daniela Herrera Avellaneda</t>
  </si>
  <si>
    <t>Prana Publicist SAS</t>
  </si>
  <si>
    <t>Cra 19 # 70A-90</t>
  </si>
  <si>
    <t>gestionsst@biotrendslab.com</t>
  </si>
  <si>
    <t>BIOTRENDS LABORATORIOS S.A.S</t>
  </si>
  <si>
    <t>AVENIDA BOYACA # 64H 68</t>
  </si>
  <si>
    <t>TANYA MARTIN</t>
  </si>
  <si>
    <t>oscar.rusinque951@educacionbogota.edu.co</t>
  </si>
  <si>
    <t xml:space="preserve">Colegio Nicolás Gómez Dávila </t>
  </si>
  <si>
    <t>830.044.078-4</t>
  </si>
  <si>
    <t xml:space="preserve">Calle 67 sur 20d-20 </t>
  </si>
  <si>
    <t xml:space="preserve">Oscar Rusinque </t>
  </si>
  <si>
    <t>piga@artesaniasdecolombia.com.co</t>
  </si>
  <si>
    <t>Artesanias de Colombia BIC SAS</t>
  </si>
  <si>
    <t>Cra 2A # 18A-68</t>
  </si>
  <si>
    <t>María Alejandra Suarez Ramirez</t>
  </si>
  <si>
    <t>coordinacionsig@globallogistica.com.co</t>
  </si>
  <si>
    <t>GLOBAL LOGISTICA DE TRANSPORTE SAS</t>
  </si>
  <si>
    <t>CARRERA 31 A  # 8 57</t>
  </si>
  <si>
    <t>VALENTINA RODRIGUEZ MONTAÑO</t>
  </si>
  <si>
    <t>jramirez@skgtecnologia.com</t>
  </si>
  <si>
    <t>SKG TECNOLOGIA SAS</t>
  </si>
  <si>
    <t>Cra. 45 # 108-27 Torre 3 Piso: 14 Bogotá</t>
  </si>
  <si>
    <t>JENNIFER ADRIANA RAMIREZ</t>
  </si>
  <si>
    <t>oimojicad@educacionbogota.edu.co</t>
  </si>
  <si>
    <t>COLEGIO FRIEDRICH NAUMANN IED</t>
  </si>
  <si>
    <t>830049093-8</t>
  </si>
  <si>
    <t>CRA 7 No. 171 B 26</t>
  </si>
  <si>
    <t>MARGARITA SIABATO PATIÑO</t>
  </si>
  <si>
    <t>colditomasruedavar4@educacionbogota.edu.co</t>
  </si>
  <si>
    <t>COLEGIO TECNICO TOMAS RUEDA VARGAS</t>
  </si>
  <si>
    <t>800002248-0</t>
  </si>
  <si>
    <t>CRA 5 ESTE #26-91</t>
  </si>
  <si>
    <t>SAN CRISTOBAL</t>
  </si>
  <si>
    <t>NYDIA ESTEPA</t>
  </si>
  <si>
    <t>sgambiente@ecci.edu.co</t>
  </si>
  <si>
    <t>Sudelec S.A</t>
  </si>
  <si>
    <t>860.529.323-6</t>
  </si>
  <si>
    <t>Carrera 68 D Nº 39 F- 34 Sur</t>
  </si>
  <si>
    <t>Nicole Dahiana Villa Londoño</t>
  </si>
  <si>
    <t>michaelespinosa@quinteplast.com</t>
  </si>
  <si>
    <t>Quinteplast S.A.S.</t>
  </si>
  <si>
    <t>Calle 162 17A 44</t>
  </si>
  <si>
    <t>Michael Espinosa</t>
  </si>
  <si>
    <t>VPRIETO71@GMAIL.COM</t>
  </si>
  <si>
    <t>COLEGIO FRANCISCO ANTONIO ZEA DE USME</t>
  </si>
  <si>
    <t>CALLE 136 SUR No. 12 38</t>
  </si>
  <si>
    <t>QUINTA USME</t>
  </si>
  <si>
    <t>VICTOR MANUEL PRIETO TORRES</t>
  </si>
  <si>
    <t>lsleon@marval.com.co</t>
  </si>
  <si>
    <t>Marval SAS</t>
  </si>
  <si>
    <t xml:space="preserve">Avenida el dorado No. 69a -51 torre B piso 4 edificio Capital center </t>
  </si>
  <si>
    <t xml:space="preserve">Laura Leon </t>
  </si>
  <si>
    <t>contacto@territoriocolombia.com</t>
  </si>
  <si>
    <t>TERRITORIO COLOMBIA VIAJES Y TURISMO SAS</t>
  </si>
  <si>
    <t>Calle 173 No. 55-52</t>
  </si>
  <si>
    <t>Jhon  Alexander Murillo</t>
  </si>
  <si>
    <t>casdiga@hotmail.com</t>
  </si>
  <si>
    <t>linamplast S.A.S.</t>
  </si>
  <si>
    <t>900.089.150-4</t>
  </si>
  <si>
    <t>Carrera 23 No 67 sur-32</t>
  </si>
  <si>
    <t>Diego castaño</t>
  </si>
  <si>
    <t>aespitia@coopicredito.com.co</t>
  </si>
  <si>
    <t>Coopesrtaiva de Ahorro y Crédito de Droguistas Detallistas - Coopicredito</t>
  </si>
  <si>
    <t>Calle 52bis 71C 03</t>
  </si>
  <si>
    <t>Adriana Alexandra Espitia Torres</t>
  </si>
  <si>
    <t>daniela.agudelo@medicinalegal.gov.co</t>
  </si>
  <si>
    <t>Instituto Nacional de Medicina Legal y Ciencias Forenses</t>
  </si>
  <si>
    <t>800.150.861-1</t>
  </si>
  <si>
    <t>Calle 7A #12A-51</t>
  </si>
  <si>
    <t>Daniela Estefania Agudelo Duque</t>
  </si>
  <si>
    <t>angela.chica@fng.gov.co</t>
  </si>
  <si>
    <t>FONDO NACIONAL DE GARANTIAS - COLABORADORES</t>
  </si>
  <si>
    <t>860.402.272-2</t>
  </si>
  <si>
    <t>Calle 26A No. 13 - 97</t>
  </si>
  <si>
    <t>SANTA FE</t>
  </si>
  <si>
    <t>LAURA NATALIA SANCHEZ</t>
  </si>
  <si>
    <t>Coopicredito- Colaboradores</t>
  </si>
  <si>
    <t>Calle 52 bis 71c 03</t>
  </si>
  <si>
    <t xml:space="preserve">Adriana Alexandra Espitia </t>
  </si>
  <si>
    <t>ldiaz@fogacoop.gov.co</t>
  </si>
  <si>
    <t>diana.correal@agencialogistica.gov.co   nelson.castro@agencialogistica.gov.co</t>
  </si>
  <si>
    <t>GTEHSEQ@BCRSUPPLY.COM</t>
  </si>
  <si>
    <t>mariaelenaortegaamaya04@gmail.com</t>
  </si>
  <si>
    <t>gestionambientalsdm@movilidadbogota.gov.co, jlcardenas@movilidadbogota.gov.co</t>
  </si>
  <si>
    <t xml:space="preserve">gestionhumanaysst@oxiquimica.co </t>
  </si>
  <si>
    <t>HSE@SUPERNORDICO.COM</t>
  </si>
  <si>
    <t xml:space="preserve">m.mateus@megamontajes.com </t>
  </si>
  <si>
    <t>brayan.rojas@gobiernobogota.gov.co</t>
  </si>
  <si>
    <t>INFO@LATAMSECSECURITY.COM</t>
  </si>
  <si>
    <t xml:space="preserve">gestionambiental@ropsohn.com.co </t>
  </si>
  <si>
    <t>WILLIAM.REY@EYS.COM.CO</t>
  </si>
  <si>
    <t>claudia.rodriguez@datalogtechnology.com - monica.hernandez@datalogtechnology.com</t>
  </si>
  <si>
    <t>auxiliartye.hseq1@gmail.com  tye.sistemasdegestion@gmail.com</t>
  </si>
  <si>
    <t>claudia.villalobos@gobiernobogota.gov.co</t>
  </si>
  <si>
    <t>ADMINISTRATIVO@REALCARGA.COM</t>
  </si>
  <si>
    <t>aocampoc@aerosan.com ecaicedod@aerosan.com</t>
  </si>
  <si>
    <t>diana.ramirez927@casur.gov.co ;  gestionlogistica@casur.gov.co</t>
  </si>
  <si>
    <t>environmental@appgate.com ó back.office.latam@appgate.com</t>
  </si>
  <si>
    <t>procesavicolamerced@gmail.com</t>
  </si>
  <si>
    <t>tecnologia@titularizadora.com</t>
  </si>
  <si>
    <t>luis.pedraza@covinoc.com - luisdiegopm@gmail.com</t>
  </si>
  <si>
    <t xml:space="preserve">proceavessostenible@gmail.com </t>
  </si>
  <si>
    <t>Claudia.alcantara@asm-co.com</t>
  </si>
  <si>
    <t>Luis.moscoso@thomasgreg.com</t>
  </si>
  <si>
    <t>ambiental@medikplus.com.co- lepenagosg@medikplus.com.co</t>
  </si>
  <si>
    <t>INGMLIBRADOG@GMAIL.COM, info@laboratoriounidsalud.com</t>
  </si>
  <si>
    <t>jjrobles@minenergia.gov.co</t>
  </si>
  <si>
    <t>karlarn@cienogroup.com , coordinacion@manospintadasdeazul.org</t>
  </si>
  <si>
    <t>zcanong@educacionbogota.gov.co/juan.gomezp088@educacionbogota.edu.co</t>
  </si>
  <si>
    <t>jcastellanos@proasepsis.com</t>
  </si>
  <si>
    <t>coldisimonbolivar10@educacionbogota.edu.co</t>
  </si>
  <si>
    <t>AndresCA@clinicaazul.co</t>
  </si>
  <si>
    <t>documentos.legales@panamericana.com.co</t>
  </si>
  <si>
    <t>DGA@INDUSEL.COM.CO</t>
  </si>
  <si>
    <t>AMBIENTAL@SURTIMADERAS.COM</t>
  </si>
  <si>
    <t>Tiempodeenvejecer1@gmail.com</t>
  </si>
  <si>
    <t>escdilapalestina10@educacionbogota.edu.co</t>
  </si>
  <si>
    <t>colfergonzaochoa@educacionbogota.edu.co, rpomaresm@educacionbogota.edu.co</t>
  </si>
  <si>
    <t xml:space="preserve">mayra.nobe@gmail.com  </t>
  </si>
  <si>
    <t>coordinacionbienestar@colegioadveniat.edu.co</t>
  </si>
  <si>
    <t>liliana.sanchez@chocobrand.com; ventas@chocobrand.com</t>
  </si>
  <si>
    <t>epiza@educacionbogota.edu.co y cedisabelii8@educacionbogota.edu.co</t>
  </si>
  <si>
    <t xml:space="preserve">Parroquiaxiiapostoles@gmail.com,  ecolufecolombia@gmail.com </t>
  </si>
  <si>
    <t>ventasescolabcolombia@gmail.com</t>
  </si>
  <si>
    <t>Analista.ingenieria@finearom.com</t>
  </si>
  <si>
    <t>administrativa@tritocafe.com</t>
  </si>
  <si>
    <t>carol.bejarano@datatools.com.co - riesgosycalidad@datatools.com.co</t>
  </si>
  <si>
    <t>byrodriguez21@gmail.com</t>
  </si>
  <si>
    <t>lpsaenz@educacionbogota.edu.co</t>
  </si>
  <si>
    <t xml:space="preserve">juan_felipe_forero_lopez@bat.com - Nathalia_pavajeau@bat.com </t>
  </si>
  <si>
    <t>Carlos.munoz455@educacionbogota.edu.co</t>
  </si>
  <si>
    <t>almacenrodrigo2@gmail.com/amea@educacionbogota.edu.co</t>
  </si>
  <si>
    <t xml:space="preserve"> directorhseq@tlpsas.com.co</t>
  </si>
  <si>
    <t xml:space="preserve">radicerradiadores@gmail.com </t>
  </si>
  <si>
    <t>darevalo@contaduria.gov.co, dehernandez@contaduria.gov.co</t>
  </si>
  <si>
    <t>kendra_valentina@outlook.com - kendra.pinto@superiorenergy.com</t>
  </si>
  <si>
    <t>giraldo.juan@cat.com juanpablo@sointege.com</t>
  </si>
  <si>
    <t xml:space="preserve">ambiental@labladyrose.com </t>
  </si>
  <si>
    <t>asesor.sst2@tsicol.co - yuliet.gutierrez@tsicol.com</t>
  </si>
  <si>
    <t>pig.paranda@gobiernobogota.gov.co</t>
  </si>
  <si>
    <t>cedrepdebolivia10@educacionbogota.edu.co</t>
  </si>
  <si>
    <t>adriana.mojica@terminaldetransporte.gov.co ;  apoyo2.ambiental@terminaldetransporte.gov.co</t>
  </si>
  <si>
    <t>GVILLAMIL@EDUCACIONBOGOTA.EDU.CO</t>
  </si>
  <si>
    <t>laura.pena@symrise.com ; luz-mery.melo@symrise.com</t>
  </si>
  <si>
    <t>julio.alonso@minjusticia.gov.co, rafael.aldana@minjusticia.gov.co</t>
  </si>
  <si>
    <t>Mrojasv@educacionbogota.edu.co</t>
  </si>
  <si>
    <t>jenny.cortes704@educacionbogota.gov.co</t>
  </si>
  <si>
    <t>hseq@knocolombia.com /  sig@knocolombia.com</t>
  </si>
  <si>
    <t>responsabilidad.social@idime.com.co auxiliar.ambiental@idime.com.co</t>
  </si>
  <si>
    <t>cedelvirreyultima5@educacionbogota.edu.co // algomeza@educacionbogota.edu.co // mcperezb@educacionbogota.edu.co // vladimir.cortes322@educacionbogota.edu.co</t>
  </si>
  <si>
    <t>camilofuerte@gmail.com</t>
  </si>
  <si>
    <t>copymastert@gmail.com o este seria otro lia.any.abigail@gmail.com</t>
  </si>
  <si>
    <t>colfelicidad9@educacionbogota.edu.co / jpalaciosg@educacionbogota.edu.co</t>
  </si>
  <si>
    <t>siplag@gestiondelriesgo.gov.co</t>
  </si>
  <si>
    <t>aobregoso@educacionbogota.edu.co</t>
  </si>
  <si>
    <t>Astrid.cespedes@gehealthcare.com</t>
  </si>
  <si>
    <t>Diana.granados.ext@previsora.gov.co</t>
  </si>
  <si>
    <t>RECURSOSHUMANOS@MULTICARGO-LTDA.COM</t>
  </si>
  <si>
    <t>sga@concejobogota.gov.co</t>
  </si>
  <si>
    <t>sistemasintegrados@tintalplaza.com auxiliarsig@tintalplaza.com</t>
  </si>
  <si>
    <t>gestionambiental@fondoadaptacion.gov.co</t>
  </si>
  <si>
    <t>Paula.sanchez@sigra.com</t>
  </si>
  <si>
    <t>johana.pinzon@gobiernobogota.gov.co- nicolas.pachecho@gobiernobogota.gov.co</t>
  </si>
  <si>
    <t>ambiental@invima.gov.co; ddiazf@invima.gov.co</t>
  </si>
  <si>
    <t>DIR.ADMINISTRATIVO@ADPUBLICIDAD.CO</t>
  </si>
  <si>
    <t>FUMIECOLS@HOTMAIL.COM</t>
  </si>
  <si>
    <t xml:space="preserve">maria.rivera@idt.gov.co </t>
  </si>
  <si>
    <t>logistica@aydapack.com</t>
  </si>
  <si>
    <t>czamora@bogotamovil.com.co, ambiental@bogotamovil.com.co, jaromero@correcol.com</t>
  </si>
  <si>
    <t>SI</t>
  </si>
  <si>
    <t>hcacua@colcafe.com.co</t>
  </si>
  <si>
    <t>DPOSADA@EDUCACIONBOGOTA.EDU.CO</t>
  </si>
  <si>
    <t>lmontano@veeduriadistrital.gov.co; tlgarcia@veeduriadistrital.gov.co</t>
  </si>
  <si>
    <t xml:space="preserve">oscarm.sanchez@gobiernobogota.gov.co </t>
  </si>
  <si>
    <t>cedramondezubiria11@educacionbogota.edu.co  dmmunozr@educacionbogota.edu.co</t>
  </si>
  <si>
    <t>carlos.poveda@pharmetiquelabs.com</t>
  </si>
  <si>
    <t>yeny.aponte@sefarcol.com.co  y  juan.serrato@sefarcol.com.co</t>
  </si>
  <si>
    <t>SGSST@DDB.COM.CO</t>
  </si>
  <si>
    <t>coldicristobalcolo1@educacionbogota.edu.co</t>
  </si>
  <si>
    <t>sst.bha@fourseasons.com</t>
  </si>
  <si>
    <t>hseq@rchconstructores.com</t>
  </si>
  <si>
    <t>hseq02@pscenergy.com, hseq09@pscenergy.com</t>
  </si>
  <si>
    <t>Cmonroy@titularizadora.com</t>
  </si>
  <si>
    <t>clizarazo@educacionbogota.edu.co</t>
  </si>
  <si>
    <t>JVCIFUENTES@EDUCACIONBOGOTA.EDU.CO</t>
  </si>
  <si>
    <t>hseq@combustiblesvenecia.com</t>
  </si>
  <si>
    <t>WRODRIG1@EDUCACIONBOGOTA.EDU.CO</t>
  </si>
  <si>
    <t>eramirez@muzocolombia.co / sst.externo@muzocolombia.co</t>
  </si>
  <si>
    <t>liceociudadcapital@yahoo.com  soc_edu_gonvels@yahoo.es</t>
  </si>
  <si>
    <t>gestionambiental@inducarton.com  y aux.ambiental.indu@gmail.com</t>
  </si>
  <si>
    <t>aguiza@procaps.com.co  -  danromero@procaps.com.co  -  rbohorquez@procaps.com.co</t>
  </si>
  <si>
    <t>saludocupacional@plastankcolombia.com alejandrorojas@plastankcolombia.com juandelafuente@plastankcolombia.com</t>
  </si>
  <si>
    <t>ojcastanedap@educacionbogota.edu.co; coldilaestancia19@educacionbogota.edu.co</t>
  </si>
  <si>
    <t>ivan2p@outlook.com ;  colmarcotuliofernand@educacionbogota.edu.co</t>
  </si>
  <si>
    <t>colcompartirsubaied@educacionbogota.edu.co</t>
  </si>
  <si>
    <t>administracion@grupocnm.com</t>
  </si>
  <si>
    <t>contacto@urbanosrurales.com</t>
  </si>
  <si>
    <t>Ingrid.munoz769@educacionbogota.edu.co</t>
  </si>
  <si>
    <t>asistentesetasplast@gmail.com</t>
  </si>
  <si>
    <t>fetorres@educacionbogota.edu.co         coldielvirreyjoses5@educacionbogota.edu.co</t>
  </si>
  <si>
    <t>SGSST@ARTEPAN.COM.CO</t>
  </si>
  <si>
    <t>sebastian.ortiz@pharmetiquelabs.com; carlos.poveda@pharmetiquelabs.com</t>
  </si>
  <si>
    <t>infraestructura.administrativa@fundonal.org</t>
  </si>
  <si>
    <t>angie.rios@azulk.com y diana.quevedo@azulk.com</t>
  </si>
  <si>
    <t>driano@fepco.com.co-sbohorquez@fepco.com.co</t>
  </si>
  <si>
    <t>acardenas@grupotnc.com daguilera@grupotnc.com</t>
  </si>
  <si>
    <t>lider_sistemagestion01@pranapublicist.com</t>
  </si>
  <si>
    <t>GESTIONSST@BIOTRENDSLAB.COM</t>
  </si>
  <si>
    <t>oscar.rusinque951@edcuacionbogota.edu.co</t>
  </si>
  <si>
    <t>vmprietot@educacionbogota.edu.co</t>
  </si>
  <si>
    <t>gerencia@terrioriocolombia.com  contacto@territoriocolombia.com</t>
  </si>
  <si>
    <t>dcalidad.linamplast@gmail.com</t>
  </si>
  <si>
    <t>aespitia@coopicredito.com.co; jpardo@coopicredito.com.co</t>
  </si>
  <si>
    <t>laura.sanchez@fng.gov.co</t>
  </si>
  <si>
    <t xml:space="preserve">Lito </t>
  </si>
  <si>
    <t>899999081-6</t>
  </si>
  <si>
    <t>Clinica de ojos</t>
  </si>
  <si>
    <t>860053761-4</t>
  </si>
  <si>
    <t>Autopista norte 95-24</t>
  </si>
  <si>
    <t xml:space="preserve">Usaquen </t>
  </si>
  <si>
    <t>Myrim Castro</t>
  </si>
  <si>
    <t>miryamcs18@hotmail.com</t>
  </si>
  <si>
    <t xml:space="preserve">Cra 1c No 8-50 sur </t>
  </si>
  <si>
    <t xml:space="preserve">Carcel Distrital de Varones y Anexo de mujeres </t>
  </si>
  <si>
    <t>Diana Paola Pardo Rodriguez</t>
  </si>
  <si>
    <t xml:space="preserve">San Cristobal </t>
  </si>
  <si>
    <t>diana.pardo@scj.gov.co</t>
  </si>
  <si>
    <t xml:space="preserve">Colegio Orlando Higuita Rojas </t>
  </si>
  <si>
    <t>900174479-5</t>
  </si>
  <si>
    <t>Calle 57sur NO 87h-03</t>
  </si>
  <si>
    <t xml:space="preserve">Ricardo Moreno </t>
  </si>
  <si>
    <t>brahyan.moreno876@educacionbogota.edu.co</t>
  </si>
  <si>
    <t>860410191-1</t>
  </si>
  <si>
    <t>Isvi Ltda</t>
  </si>
  <si>
    <t>Avda Calle 127 NO 46-27</t>
  </si>
  <si>
    <t>carlos mesa</t>
  </si>
  <si>
    <t>profesional.ambiental@isvi.com</t>
  </si>
  <si>
    <t>900057383-6</t>
  </si>
  <si>
    <t>Circuitos</t>
  </si>
  <si>
    <t>Duquesa SAS</t>
  </si>
  <si>
    <t>860501145-1</t>
  </si>
  <si>
    <t>Carrera 106 No 17b-86</t>
  </si>
  <si>
    <t xml:space="preserve">Oscar Salinas </t>
  </si>
  <si>
    <t>cordinadorsostenibilidad@duquesa.com.co</t>
  </si>
  <si>
    <t xml:space="preserve">SGI HIDROCARBUROS </t>
  </si>
  <si>
    <t>901012216-4</t>
  </si>
  <si>
    <t>Cra 32b No 2b-29</t>
  </si>
  <si>
    <t xml:space="preserve">Diana Villavicencio </t>
  </si>
  <si>
    <t>calidad@sgihidrocarburos.com</t>
  </si>
  <si>
    <t>Motor bomba</t>
  </si>
  <si>
    <t>Superintendencia de la Economía Solidaria</t>
  </si>
  <si>
    <t>830053043-5</t>
  </si>
  <si>
    <t>Avda Calle 24 No 60-50 Piso 8</t>
  </si>
  <si>
    <t xml:space="preserve">Javier Alfonso Leon </t>
  </si>
  <si>
    <t>gestionadministrativa@supersolidaria.gov.co</t>
  </si>
  <si>
    <t>Colmena Seguros Riesgos Laborales S.A</t>
  </si>
  <si>
    <t>800226175-3</t>
  </si>
  <si>
    <t>Calle 72 No 10-71</t>
  </si>
  <si>
    <t>Tatiana Bedoya Grisales</t>
  </si>
  <si>
    <t>tbedoya@fgs.com</t>
  </si>
  <si>
    <t>Material Ferroso</t>
  </si>
  <si>
    <t xml:space="preserve">Skandia Seguros </t>
  </si>
  <si>
    <t>860002504-1</t>
  </si>
  <si>
    <t>Avda 19 No 109a-30</t>
  </si>
  <si>
    <t>Hugo Sandoval</t>
  </si>
  <si>
    <t>gsandoval@skandia.com.co</t>
  </si>
  <si>
    <t>Seguridad y vigilancia AM Ltda</t>
  </si>
  <si>
    <t>830010090-7</t>
  </si>
  <si>
    <t>Cra 58 No 90-48</t>
  </si>
  <si>
    <t xml:space="preserve">Rodofo Roman Garcia </t>
  </si>
  <si>
    <t>Petro Services Company SAS</t>
  </si>
  <si>
    <t>900197294-9</t>
  </si>
  <si>
    <t>Cra 1 No 73-20 Chia</t>
  </si>
  <si>
    <t xml:space="preserve">David Martinez </t>
  </si>
  <si>
    <t>facturacion@pscenergy.com</t>
  </si>
  <si>
    <t>Promotora alimentaria</t>
  </si>
  <si>
    <t>901450618-1</t>
  </si>
  <si>
    <t>Cra 69b No 62-62</t>
  </si>
  <si>
    <t>Joany Susa</t>
  </si>
  <si>
    <t>gerenteoperazcionesamltda@gmail.com</t>
  </si>
  <si>
    <t>calidagf@promotoragf.com</t>
  </si>
  <si>
    <t>900107250-0</t>
  </si>
  <si>
    <t>Cra 72L No 64-37</t>
  </si>
  <si>
    <t xml:space="preserve">Beatri Pinzón </t>
  </si>
  <si>
    <t>andres141623@gmail.com</t>
  </si>
  <si>
    <t>Colchones Stopping</t>
  </si>
  <si>
    <t>830101160-5</t>
  </si>
  <si>
    <t>gestion.ambiental@biotrendslab.com</t>
  </si>
  <si>
    <t xml:space="preserve">Surtimaderas del Occidente </t>
  </si>
  <si>
    <t>Calle 11b No 81a-09</t>
  </si>
  <si>
    <t>Jhonathan Rios</t>
  </si>
  <si>
    <t>gerencia@surtimaderas.com</t>
  </si>
  <si>
    <t>Colegio el Paraiso de Manuela Beltrán</t>
  </si>
  <si>
    <t>830036664-7</t>
  </si>
  <si>
    <t>Calle 69d sur No 45b-37</t>
  </si>
  <si>
    <t xml:space="preserve">Andres Arias </t>
  </si>
  <si>
    <t>andres.arias687@eduacionbogota.edu.co</t>
  </si>
  <si>
    <t>Cra 71b 55-18</t>
  </si>
  <si>
    <t>Eduardo Pulido</t>
  </si>
  <si>
    <t>isotec@isotec.com.co</t>
  </si>
  <si>
    <t>Isotec SAS</t>
  </si>
  <si>
    <t>830026895-9</t>
  </si>
  <si>
    <t>900861871-6</t>
  </si>
  <si>
    <t>Cra 90a No 46-50 sur</t>
  </si>
  <si>
    <t xml:space="preserve">Moises Portilla </t>
  </si>
  <si>
    <t>jmportilla@educacionbogota.edu.co</t>
  </si>
  <si>
    <t>Colegio Nelson  Mandela</t>
  </si>
  <si>
    <t>calidad@totalcleanx.com</t>
  </si>
  <si>
    <t>Productos Sancho SAS</t>
  </si>
  <si>
    <t>860069839-1</t>
  </si>
  <si>
    <t>Dg 78Bis No 55a-39</t>
  </si>
  <si>
    <t xml:space="preserve">Laura Rodriguez </t>
  </si>
  <si>
    <t>info@dsancholacteos.com</t>
  </si>
  <si>
    <t>Tiba Colombia SAS</t>
  </si>
  <si>
    <t>800248701-2</t>
  </si>
  <si>
    <t>Tr 93 No 51-98</t>
  </si>
  <si>
    <t>Johan Pardo</t>
  </si>
  <si>
    <t>jopardo@tibagroup.com</t>
  </si>
  <si>
    <t>Agencia de aduanas Tiba Nivel 1</t>
  </si>
  <si>
    <t>900191610-6</t>
  </si>
  <si>
    <t>Calle 13 No 13-64</t>
  </si>
  <si>
    <t>Laura Vergel</t>
  </si>
  <si>
    <t>laura.vergel@habitatbogota.gov.co</t>
  </si>
  <si>
    <t xml:space="preserve">Colegio Rafael Uribe Uribe </t>
  </si>
  <si>
    <t>860532530-5</t>
  </si>
  <si>
    <t xml:space="preserve">Cra 25 No 47-02 sur </t>
  </si>
  <si>
    <t xml:space="preserve">Jhon William Vasquez </t>
  </si>
  <si>
    <t>coldirafaeluribeur6@educacionbogota.edu.co</t>
  </si>
  <si>
    <t>Calle 6 NO 15-41</t>
  </si>
  <si>
    <t>Andres Felipe Pasachoa Pulido</t>
  </si>
  <si>
    <t>gestionambiental@subrednorte.gov.co</t>
  </si>
  <si>
    <t>900971006-4</t>
  </si>
  <si>
    <t>Subred Integrada de Servicios de Salud NOrte ESE</t>
  </si>
  <si>
    <t>Deli Food &amp; Frozen SAS</t>
  </si>
  <si>
    <t>901368775-8</t>
  </si>
  <si>
    <t>Cra 106 Nno 15a-25</t>
  </si>
  <si>
    <t>Leidy Viviana Clavijo</t>
  </si>
  <si>
    <t>delifoodgestionambiental@gmail.com</t>
  </si>
  <si>
    <t>860523795-1</t>
  </si>
  <si>
    <t>800002633-3</t>
  </si>
  <si>
    <t>Avda Caracas 31b-19</t>
  </si>
  <si>
    <t xml:space="preserve">Enrique Chavez </t>
  </si>
  <si>
    <t>Red de Diagnostico Medicos SAS</t>
  </si>
  <si>
    <t>teusaquillo@redimed.com.co</t>
  </si>
  <si>
    <t>Colegio José Francisco Socarras</t>
  </si>
  <si>
    <t>900260908-1</t>
  </si>
  <si>
    <t xml:space="preserve">Cra 88c No 66a-03 sur </t>
  </si>
  <si>
    <t xml:space="preserve">Bosa </t>
  </si>
  <si>
    <t xml:space="preserve">Carlos Garcia </t>
  </si>
  <si>
    <t>coldisjosefranccoc@educacionbogota.edu.co</t>
  </si>
  <si>
    <t xml:space="preserve">Colegio San José </t>
  </si>
  <si>
    <t>800180019-2</t>
  </si>
  <si>
    <t xml:space="preserve">Calle 42a NO 79d-37 sur </t>
  </si>
  <si>
    <t>Versa Expertos en Certificaciópn SAS</t>
  </si>
  <si>
    <t>901304119-1</t>
  </si>
  <si>
    <t>Cra 62 No 103-44</t>
  </si>
  <si>
    <t xml:space="preserve">Suba </t>
  </si>
  <si>
    <t>Liceth Betancourt</t>
  </si>
  <si>
    <t>directorgeneral@equipoversa.com</t>
  </si>
  <si>
    <t xml:space="preserve">Martha Yolanda Chacon </t>
  </si>
  <si>
    <t>cedsanjose9@educacionbogota.edu.co</t>
  </si>
  <si>
    <t>mycgaconc@educacionbogota.edu.co</t>
  </si>
  <si>
    <t xml:space="preserve">Colegio Eduardo Umaña Luna </t>
  </si>
  <si>
    <t>830084782-2</t>
  </si>
  <si>
    <t xml:space="preserve">Cra 93a No 42a-37 sur </t>
  </si>
  <si>
    <t xml:space="preserve">Edwin Montealegre </t>
  </si>
  <si>
    <t>emontealegre@educacionbogbota.edu.co</t>
  </si>
  <si>
    <t xml:space="preserve">Colegio Paulo VI </t>
  </si>
  <si>
    <t>830025608-7</t>
  </si>
  <si>
    <t xml:space="preserve">Cra 78N No 41-17/21 sur </t>
  </si>
  <si>
    <t>Stephania Rodriguez</t>
  </si>
  <si>
    <t>eramirezr1@eduacionbogota.edu.co</t>
  </si>
  <si>
    <t>camila.bueno@4-72.com.co</t>
  </si>
  <si>
    <t>Camila Bueno</t>
  </si>
  <si>
    <t>material ferroso</t>
  </si>
  <si>
    <t xml:space="preserve">equipo medico </t>
  </si>
  <si>
    <t>otros (Kg)</t>
  </si>
  <si>
    <t xml:space="preserve">Fundacion Colegio San Carlos </t>
  </si>
  <si>
    <t>860006284-2</t>
  </si>
  <si>
    <t>Calle 192 NO 14-45</t>
  </si>
  <si>
    <t>Jhoan Savaleta</t>
  </si>
  <si>
    <t>mantenimiento@sancarlos.edu.co</t>
  </si>
  <si>
    <t>Elis Colombia SAS</t>
  </si>
  <si>
    <t>800170865-4</t>
  </si>
  <si>
    <t>Calle 168 No 21-42</t>
  </si>
  <si>
    <t>Daniel Montero</t>
  </si>
  <si>
    <t>carolina.angel@elis.com</t>
  </si>
  <si>
    <t>Aeroprof SAS</t>
  </si>
  <si>
    <t>830111483-1</t>
  </si>
  <si>
    <t>Avda Dorado No 103-08</t>
  </si>
  <si>
    <t xml:space="preserve">Carol Martinez </t>
  </si>
  <si>
    <t>exportador.uvas@aeroprofsas.com</t>
  </si>
  <si>
    <t>Personeria de Bogotá</t>
  </si>
  <si>
    <t>Cra 7 N0 21-24</t>
  </si>
  <si>
    <t xml:space="preserve">Rafael Aldana </t>
  </si>
  <si>
    <t>rmaldana@personeriabogota.gov.co</t>
  </si>
  <si>
    <t>Kontrolar SAS</t>
  </si>
  <si>
    <t>901685504-9</t>
  </si>
  <si>
    <t xml:space="preserve">Cra 13 No 155-88 </t>
  </si>
  <si>
    <t>Argenis Niño</t>
  </si>
  <si>
    <t>webkontrolar@gmail.com</t>
  </si>
  <si>
    <t xml:space="preserve">Colegio Republica de Guatemala </t>
  </si>
  <si>
    <t>860532406-1</t>
  </si>
  <si>
    <t>Calle 78bis NO 69T-45</t>
  </si>
  <si>
    <t>Ramiro Casallas</t>
  </si>
  <si>
    <t>intderepdeguatemal10@eduacionbogota.com.co</t>
  </si>
  <si>
    <t>830024694-6</t>
  </si>
  <si>
    <t xml:space="preserve">Cra 7 NO 24-01 sur </t>
  </si>
  <si>
    <t xml:space="preserve">Luis Montes </t>
  </si>
  <si>
    <t>cedveintedejulio4@eduacionbogota.edu.co</t>
  </si>
  <si>
    <t xml:space="preserve">Colegio Veinte de Julio </t>
  </si>
  <si>
    <t>Gricol S.A</t>
  </si>
  <si>
    <t>830092830-1</t>
  </si>
  <si>
    <t>Cra 34 No 8a-15</t>
  </si>
  <si>
    <t>puente Aranda</t>
  </si>
  <si>
    <t>Juan Durga</t>
  </si>
  <si>
    <t>gambiental@gricol.com</t>
  </si>
  <si>
    <t>Colegio Porfilio Barbajacob</t>
  </si>
  <si>
    <t>830021600-0</t>
  </si>
  <si>
    <t>Calle 70a Sur 81g-13</t>
  </si>
  <si>
    <t>Rocio Sanchez</t>
  </si>
  <si>
    <t>yrsanchez@educacionbogota.edu.co</t>
  </si>
  <si>
    <t xml:space="preserve">CI2 Compañía Internacional de Integración </t>
  </si>
  <si>
    <t>830056149-0</t>
  </si>
  <si>
    <t>Calle 26 No 96j-66</t>
  </si>
  <si>
    <t xml:space="preserve">Alexandra Pardo </t>
  </si>
  <si>
    <t>alexandra.patdo@ci2.co</t>
  </si>
  <si>
    <t>830026664-4</t>
  </si>
  <si>
    <t>Edward Camargo</t>
  </si>
  <si>
    <t xml:space="preserve">Sociedad Medaca Alcala </t>
  </si>
  <si>
    <t>901138410-9</t>
  </si>
  <si>
    <t>Cra 19 No 135-24</t>
  </si>
  <si>
    <t>Fernanda Dueñas</t>
  </si>
  <si>
    <t>ambientefisico@msaclinica.com</t>
  </si>
  <si>
    <t>830012969-4</t>
  </si>
  <si>
    <t>Guillermo Sandoval</t>
  </si>
  <si>
    <t>MSG Multiservicios Guavio</t>
  </si>
  <si>
    <t>832001364-9</t>
  </si>
  <si>
    <t>Cra 25 NO 2a-45</t>
  </si>
  <si>
    <t>contabilidad@msg.com</t>
  </si>
  <si>
    <t>860532230-5</t>
  </si>
  <si>
    <t>Andrea Riaño</t>
  </si>
  <si>
    <t>andrea.riano993@educacionbogota.edu.co</t>
  </si>
  <si>
    <t>Colegio IDIC</t>
  </si>
  <si>
    <t>901056918-5</t>
  </si>
  <si>
    <t>Calle 5c No 31c-16</t>
  </si>
  <si>
    <t>Viviana Soto</t>
  </si>
  <si>
    <t>vivianasoto@idic.edu.co</t>
  </si>
  <si>
    <t>900373939-5</t>
  </si>
  <si>
    <t>Avda Boyaca 49a-21</t>
  </si>
  <si>
    <t>Freddy Ruiz</t>
  </si>
  <si>
    <t>Micro Lab Laboratorios</t>
  </si>
  <si>
    <t>sstth@impegno.co</t>
  </si>
  <si>
    <t>901167514-1</t>
  </si>
  <si>
    <t>Cra 12 No 71-32</t>
  </si>
  <si>
    <t>Angie Ximena Caballero</t>
  </si>
  <si>
    <t>ximenacaballero@tecnidrones.com</t>
  </si>
  <si>
    <t>Drones y Tecnologias de Precision</t>
  </si>
  <si>
    <t>Plastipac S.A</t>
  </si>
  <si>
    <t>860035198-0</t>
  </si>
  <si>
    <t>Calle 11 68b-50</t>
  </si>
  <si>
    <t xml:space="preserve">German Ortiz Torres </t>
  </si>
  <si>
    <t>sst@plastipac.com.co</t>
  </si>
  <si>
    <t xml:space="preserve">Armando Miel Montero </t>
  </si>
  <si>
    <t>pigacristobal@gobiernobogota.gov.co</t>
  </si>
  <si>
    <t xml:space="preserve">Avda primero de mayo 1-50 sur </t>
  </si>
  <si>
    <t xml:space="preserve">Alcaldía Local San Cristobal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</si>
</sst>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u/>
      <sz val="10"/>
      <color rgb="FF0000FF"/>
      <name val="Roboto"/>
    </font>
    <font>
      <sz val="10"/>
      <color rgb="FF000000"/>
      <name val="Calibri"/>
      <family val="2"/>
      <scheme val="minor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71">
    <xf numFmtId="0" fontId="0" fillId="0" borderId="0" xfId="0"/>
    <xf numFmtId="0" fontId="3" fillId="0" borderId="1" xfId="0" applyFont="1" applyBorder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quotePrefix="1" applyFont="1"/>
    <xf numFmtId="3" fontId="4" fillId="0" borderId="0" xfId="0" applyNumberFormat="1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0" fillId="0" borderId="7" xfId="0" applyBorder="1"/>
    <xf numFmtId="0" fontId="0" fillId="2" borderId="9" xfId="0" applyFill="1" applyBorder="1"/>
    <xf numFmtId="0" fontId="7" fillId="2" borderId="9" xfId="0" applyFont="1" applyFill="1" applyBorder="1"/>
    <xf numFmtId="164" fontId="5" fillId="2" borderId="9" xfId="0" applyNumberFormat="1" applyFont="1" applyFill="1" applyBorder="1"/>
    <xf numFmtId="0" fontId="4" fillId="2" borderId="9" xfId="0" applyFont="1" applyFill="1" applyBorder="1"/>
    <xf numFmtId="0" fontId="5" fillId="2" borderId="9" xfId="0" applyFont="1" applyFill="1" applyBorder="1" applyAlignment="1">
      <alignment horizontal="left"/>
    </xf>
    <xf numFmtId="0" fontId="5" fillId="3" borderId="9" xfId="0" applyFont="1" applyFill="1" applyBorder="1"/>
    <xf numFmtId="14" fontId="0" fillId="2" borderId="9" xfId="0" applyNumberFormat="1" applyFill="1" applyBorder="1"/>
    <xf numFmtId="0" fontId="8" fillId="2" borderId="9" xfId="0" applyFont="1" applyFill="1" applyBorder="1"/>
    <xf numFmtId="0" fontId="0" fillId="2" borderId="9" xfId="0" applyFill="1" applyBorder="1" applyAlignment="1">
      <alignment horizontal="center"/>
    </xf>
    <xf numFmtId="2" fontId="0" fillId="2" borderId="9" xfId="0" applyNumberFormat="1" applyFill="1" applyBorder="1"/>
    <xf numFmtId="14" fontId="0" fillId="2" borderId="9" xfId="0" applyNumberFormat="1" applyFill="1" applyBorder="1" applyAlignment="1">
      <alignment wrapText="1"/>
    </xf>
    <xf numFmtId="0" fontId="9" fillId="2" borderId="9" xfId="0" applyFont="1" applyFill="1" applyBorder="1"/>
    <xf numFmtId="0" fontId="0" fillId="2" borderId="9" xfId="0" applyFill="1" applyBorder="1" applyAlignment="1">
      <alignment wrapText="1"/>
    </xf>
    <xf numFmtId="14" fontId="10" fillId="2" borderId="9" xfId="0" applyNumberFormat="1" applyFont="1" applyFill="1" applyBorder="1" applyAlignment="1">
      <alignment wrapText="1"/>
    </xf>
    <xf numFmtId="0" fontId="3" fillId="0" borderId="7" xfId="0" applyFont="1" applyBorder="1"/>
    <xf numFmtId="0" fontId="8" fillId="4" borderId="14" xfId="0" applyFont="1" applyFill="1" applyBorder="1" applyAlignment="1">
      <alignment vertical="center"/>
    </xf>
    <xf numFmtId="0" fontId="8" fillId="5" borderId="15" xfId="0" applyFont="1" applyFill="1" applyBorder="1" applyAlignment="1">
      <alignment vertical="center"/>
    </xf>
    <xf numFmtId="0" fontId="13" fillId="5" borderId="15" xfId="0" applyFont="1" applyFill="1" applyBorder="1" applyAlignment="1">
      <alignment vertical="center"/>
    </xf>
    <xf numFmtId="3" fontId="8" fillId="5" borderId="15" xfId="0" applyNumberFormat="1" applyFont="1" applyFill="1" applyBorder="1" applyAlignment="1">
      <alignment vertical="center"/>
    </xf>
    <xf numFmtId="0" fontId="14" fillId="5" borderId="15" xfId="0" applyFont="1" applyFill="1" applyBorder="1" applyAlignment="1">
      <alignment vertical="center"/>
    </xf>
    <xf numFmtId="0" fontId="8" fillId="5" borderId="16" xfId="0" applyFont="1" applyFill="1" applyBorder="1" applyAlignment="1">
      <alignment vertical="center"/>
    </xf>
    <xf numFmtId="0" fontId="0" fillId="5" borderId="0" xfId="0" applyFill="1"/>
    <xf numFmtId="0" fontId="8" fillId="4" borderId="9" xfId="0" applyFont="1" applyFill="1" applyBorder="1" applyAlignment="1">
      <alignment vertical="center"/>
    </xf>
    <xf numFmtId="0" fontId="0" fillId="6" borderId="9" xfId="0" applyFill="1" applyBorder="1"/>
    <xf numFmtId="0" fontId="7" fillId="6" borderId="9" xfId="0" applyFont="1" applyFill="1" applyBorder="1"/>
    <xf numFmtId="164" fontId="5" fillId="6" borderId="9" xfId="0" applyNumberFormat="1" applyFont="1" applyFill="1" applyBorder="1"/>
    <xf numFmtId="0" fontId="4" fillId="6" borderId="9" xfId="0" applyFont="1" applyFill="1" applyBorder="1"/>
    <xf numFmtId="0" fontId="5" fillId="6" borderId="9" xfId="0" applyFont="1" applyFill="1" applyBorder="1" applyAlignment="1">
      <alignment horizontal="left"/>
    </xf>
    <xf numFmtId="0" fontId="2" fillId="2" borderId="9" xfId="0" applyFont="1" applyFill="1" applyBorder="1"/>
    <xf numFmtId="0" fontId="16" fillId="2" borderId="9" xfId="1" applyFill="1" applyBorder="1"/>
    <xf numFmtId="0" fontId="0" fillId="0" borderId="9" xfId="0" applyBorder="1"/>
    <xf numFmtId="0" fontId="7" fillId="0" borderId="9" xfId="0" applyFont="1" applyBorder="1"/>
    <xf numFmtId="164" fontId="5" fillId="0" borderId="9" xfId="0" applyNumberFormat="1" applyFont="1" applyBorder="1"/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left"/>
    </xf>
    <xf numFmtId="0" fontId="2" fillId="0" borderId="9" xfId="0" applyFont="1" applyBorder="1"/>
    <xf numFmtId="0" fontId="16" fillId="0" borderId="9" xfId="1" applyFill="1" applyBorder="1"/>
    <xf numFmtId="0" fontId="1" fillId="2" borderId="9" xfId="0" applyFont="1" applyFill="1" applyBorder="1"/>
    <xf numFmtId="0" fontId="1" fillId="0" borderId="9" xfId="0" applyFont="1" applyBorder="1"/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6" xfId="0" applyFont="1" applyBorder="1"/>
    <xf numFmtId="0" fontId="3" fillId="0" borderId="3" xfId="0" applyFont="1" applyBorder="1" applyAlignment="1">
      <alignment horizontal="center" vertical="center" wrapText="1"/>
    </xf>
    <xf numFmtId="0" fontId="6" fillId="0" borderId="5" xfId="0" applyFont="1" applyBorder="1"/>
    <xf numFmtId="0" fontId="3" fillId="0" borderId="2" xfId="0" applyFont="1" applyBorder="1" applyAlignment="1">
      <alignment horizontal="center" vertical="center" wrapText="1"/>
    </xf>
    <xf numFmtId="0" fontId="6" fillId="0" borderId="13" xfId="0" applyFont="1" applyBorder="1"/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/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oncejobogota.gov.co/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andres141623@gmail.com" TargetMode="External"/><Relationship Id="rId18" Type="http://schemas.openxmlformats.org/officeDocument/2006/relationships/hyperlink" Target="mailto:jmportilla@educacionbogota.edu.co" TargetMode="External"/><Relationship Id="rId26" Type="http://schemas.openxmlformats.org/officeDocument/2006/relationships/hyperlink" Target="mailto:delifoodgestionambiental@gmail.com" TargetMode="External"/><Relationship Id="rId39" Type="http://schemas.openxmlformats.org/officeDocument/2006/relationships/hyperlink" Target="mailto:webkontrolar@gmail.com" TargetMode="External"/><Relationship Id="rId21" Type="http://schemas.openxmlformats.org/officeDocument/2006/relationships/hyperlink" Target="mailto:jopardo@tibagroup.com" TargetMode="External"/><Relationship Id="rId34" Type="http://schemas.openxmlformats.org/officeDocument/2006/relationships/hyperlink" Target="mailto:camila.bueno@4-72.com.co" TargetMode="External"/><Relationship Id="rId42" Type="http://schemas.openxmlformats.org/officeDocument/2006/relationships/hyperlink" Target="mailto:gambiental@gricol.com" TargetMode="External"/><Relationship Id="rId47" Type="http://schemas.openxmlformats.org/officeDocument/2006/relationships/hyperlink" Target="mailto:andrea.riano993@educacionbogota.edu.co" TargetMode="External"/><Relationship Id="rId50" Type="http://schemas.openxmlformats.org/officeDocument/2006/relationships/hyperlink" Target="mailto:ximenacaballero@tecnidrones.com" TargetMode="External"/><Relationship Id="rId7" Type="http://schemas.openxmlformats.org/officeDocument/2006/relationships/hyperlink" Target="mailto:gestionadministrativa@supersolidaria.gov.co" TargetMode="External"/><Relationship Id="rId2" Type="http://schemas.openxmlformats.org/officeDocument/2006/relationships/hyperlink" Target="mailto:diana.pardo@scj.gov.co" TargetMode="External"/><Relationship Id="rId16" Type="http://schemas.openxmlformats.org/officeDocument/2006/relationships/hyperlink" Target="mailto:andres.arias687@eduacionbogota.edu.co" TargetMode="External"/><Relationship Id="rId29" Type="http://schemas.openxmlformats.org/officeDocument/2006/relationships/hyperlink" Target="mailto:directorgeneral@equipoversa.com" TargetMode="External"/><Relationship Id="rId11" Type="http://schemas.openxmlformats.org/officeDocument/2006/relationships/hyperlink" Target="mailto:gerenteoperazcionesamltda@gmail.com" TargetMode="External"/><Relationship Id="rId24" Type="http://schemas.openxmlformats.org/officeDocument/2006/relationships/hyperlink" Target="mailto:coldirafaeluribeur6@educacionbogota.edu.co" TargetMode="External"/><Relationship Id="rId32" Type="http://schemas.openxmlformats.org/officeDocument/2006/relationships/hyperlink" Target="mailto:emontealegre@educacionbogbota.edu.co" TargetMode="External"/><Relationship Id="rId37" Type="http://schemas.openxmlformats.org/officeDocument/2006/relationships/hyperlink" Target="mailto:exportador.uvas@aeroprofsas.com" TargetMode="External"/><Relationship Id="rId40" Type="http://schemas.openxmlformats.org/officeDocument/2006/relationships/hyperlink" Target="mailto:intderepdeguatemal10@eduacionbogota.com.co" TargetMode="External"/><Relationship Id="rId45" Type="http://schemas.openxmlformats.org/officeDocument/2006/relationships/hyperlink" Target="mailto:ambientefisico@msaclinica.com" TargetMode="External"/><Relationship Id="rId53" Type="http://schemas.openxmlformats.org/officeDocument/2006/relationships/vmlDrawing" Target="../drawings/vmlDrawing2.vml"/><Relationship Id="rId5" Type="http://schemas.openxmlformats.org/officeDocument/2006/relationships/hyperlink" Target="mailto:cordinadorsostenibilidad@duquesa.com.co" TargetMode="External"/><Relationship Id="rId10" Type="http://schemas.openxmlformats.org/officeDocument/2006/relationships/hyperlink" Target="mailto:facturacion@pscenergy.com" TargetMode="External"/><Relationship Id="rId19" Type="http://schemas.openxmlformats.org/officeDocument/2006/relationships/hyperlink" Target="mailto:calidad@totalcleanx.com" TargetMode="External"/><Relationship Id="rId31" Type="http://schemas.openxmlformats.org/officeDocument/2006/relationships/hyperlink" Target="mailto:cedsanjose9@educacionbogota.edu.co" TargetMode="External"/><Relationship Id="rId44" Type="http://schemas.openxmlformats.org/officeDocument/2006/relationships/hyperlink" Target="mailto:alexandra.patdo@ci2.co" TargetMode="External"/><Relationship Id="rId52" Type="http://schemas.openxmlformats.org/officeDocument/2006/relationships/hyperlink" Target="mailto:pigacristobal@gobiernobogota.gov.co" TargetMode="External"/><Relationship Id="rId4" Type="http://schemas.openxmlformats.org/officeDocument/2006/relationships/hyperlink" Target="mailto:profesional.ambiental@isvi.com" TargetMode="External"/><Relationship Id="rId9" Type="http://schemas.openxmlformats.org/officeDocument/2006/relationships/hyperlink" Target="mailto:gsandoval@skandia.com.co" TargetMode="External"/><Relationship Id="rId14" Type="http://schemas.openxmlformats.org/officeDocument/2006/relationships/hyperlink" Target="mailto:gestion.ambiental@biotrendslab.com" TargetMode="External"/><Relationship Id="rId22" Type="http://schemas.openxmlformats.org/officeDocument/2006/relationships/hyperlink" Target="mailto:jopardo@tibagroup.com" TargetMode="External"/><Relationship Id="rId27" Type="http://schemas.openxmlformats.org/officeDocument/2006/relationships/hyperlink" Target="mailto:teusaquillo@redimed.com.co" TargetMode="External"/><Relationship Id="rId30" Type="http://schemas.openxmlformats.org/officeDocument/2006/relationships/hyperlink" Target="mailto:mycgaconc@educacionbogota.edu.co" TargetMode="External"/><Relationship Id="rId35" Type="http://schemas.openxmlformats.org/officeDocument/2006/relationships/hyperlink" Target="mailto:mantenimiento@sancarlos.edu.co" TargetMode="External"/><Relationship Id="rId43" Type="http://schemas.openxmlformats.org/officeDocument/2006/relationships/hyperlink" Target="mailto:yrsanchez@educacionbogota.edu.co" TargetMode="External"/><Relationship Id="rId48" Type="http://schemas.openxmlformats.org/officeDocument/2006/relationships/hyperlink" Target="mailto:vivianasoto@idic.edu.co" TargetMode="External"/><Relationship Id="rId8" Type="http://schemas.openxmlformats.org/officeDocument/2006/relationships/hyperlink" Target="mailto:tbedoya@fgs.com" TargetMode="External"/><Relationship Id="rId51" Type="http://schemas.openxmlformats.org/officeDocument/2006/relationships/hyperlink" Target="mailto:sst@plastipac.com.co" TargetMode="External"/><Relationship Id="rId3" Type="http://schemas.openxmlformats.org/officeDocument/2006/relationships/hyperlink" Target="mailto:brahyan.moreno876@educacionbogota.edu.co" TargetMode="External"/><Relationship Id="rId12" Type="http://schemas.openxmlformats.org/officeDocument/2006/relationships/hyperlink" Target="mailto:calidagf@promotoragf.com" TargetMode="External"/><Relationship Id="rId17" Type="http://schemas.openxmlformats.org/officeDocument/2006/relationships/hyperlink" Target="mailto:isotec@isotec.com.co" TargetMode="External"/><Relationship Id="rId25" Type="http://schemas.openxmlformats.org/officeDocument/2006/relationships/hyperlink" Target="mailto:gestionambiental@subrednorte.gov.co" TargetMode="External"/><Relationship Id="rId33" Type="http://schemas.openxmlformats.org/officeDocument/2006/relationships/hyperlink" Target="mailto:eramirezr1@eduacionbogota.edu.co" TargetMode="External"/><Relationship Id="rId38" Type="http://schemas.openxmlformats.org/officeDocument/2006/relationships/hyperlink" Target="mailto:rmaldana@personeriabogota.gov.co" TargetMode="External"/><Relationship Id="rId46" Type="http://schemas.openxmlformats.org/officeDocument/2006/relationships/hyperlink" Target="mailto:contabilidad@msg.com" TargetMode="External"/><Relationship Id="rId20" Type="http://schemas.openxmlformats.org/officeDocument/2006/relationships/hyperlink" Target="mailto:info@dsancholacteos.com" TargetMode="External"/><Relationship Id="rId41" Type="http://schemas.openxmlformats.org/officeDocument/2006/relationships/hyperlink" Target="mailto:cedveintedejulio4@eduacionbogota.edu.co" TargetMode="External"/><Relationship Id="rId54" Type="http://schemas.openxmlformats.org/officeDocument/2006/relationships/comments" Target="../comments2.xml"/><Relationship Id="rId1" Type="http://schemas.openxmlformats.org/officeDocument/2006/relationships/hyperlink" Target="mailto:miryamcs18@hotmail.com" TargetMode="External"/><Relationship Id="rId6" Type="http://schemas.openxmlformats.org/officeDocument/2006/relationships/hyperlink" Target="mailto:calidad@sgihidrocarburos.com" TargetMode="External"/><Relationship Id="rId15" Type="http://schemas.openxmlformats.org/officeDocument/2006/relationships/hyperlink" Target="mailto:gerencia@surtimaderas.com" TargetMode="External"/><Relationship Id="rId23" Type="http://schemas.openxmlformats.org/officeDocument/2006/relationships/hyperlink" Target="mailto:laura.vergel@habitatbogota.gov.co" TargetMode="External"/><Relationship Id="rId28" Type="http://schemas.openxmlformats.org/officeDocument/2006/relationships/hyperlink" Target="mailto:coldisjosefranccoc@educacionbogota.edu.co" TargetMode="External"/><Relationship Id="rId36" Type="http://schemas.openxmlformats.org/officeDocument/2006/relationships/hyperlink" Target="mailto:carolina.angel@elis.com" TargetMode="External"/><Relationship Id="rId49" Type="http://schemas.openxmlformats.org/officeDocument/2006/relationships/hyperlink" Target="mailto:sstth@impegno.c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hyperlink" Target="http://concejobogota.gov.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000"/>
  <sheetViews>
    <sheetView workbookViewId="0">
      <pane ySplit="1" topLeftCell="A219" activePane="bottomLeft" state="frozen"/>
      <selection pane="bottomLeft" activeCell="B232" sqref="B232"/>
    </sheetView>
  </sheetViews>
  <sheetFormatPr baseColWidth="10" defaultColWidth="14.453125" defaultRowHeight="15" customHeight="1" x14ac:dyDescent="0.35"/>
  <cols>
    <col min="1" max="1" width="26.36328125" customWidth="1"/>
    <col min="2" max="4" width="21.54296875" customWidth="1"/>
    <col min="5" max="6" width="19.36328125" customWidth="1"/>
    <col min="7" max="7" width="64.453125" customWidth="1"/>
    <col min="8" max="8" width="41.6328125" customWidth="1"/>
    <col min="9" max="9" width="19.90625" customWidth="1"/>
    <col min="10" max="10" width="11.54296875" customWidth="1"/>
    <col min="11" max="12" width="21.54296875" customWidth="1"/>
    <col min="13" max="13" width="16" customWidth="1"/>
    <col min="14" max="52" width="21.54296875" customWidth="1"/>
    <col min="53" max="54" width="11.453125" customWidth="1"/>
  </cols>
  <sheetData>
    <row r="1" spans="1:54" ht="14.2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95</v>
      </c>
      <c r="F1" s="2" t="s">
        <v>4</v>
      </c>
      <c r="G1" s="2" t="s">
        <v>5</v>
      </c>
      <c r="H1" s="26" t="s">
        <v>96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  <c r="BB1" s="1"/>
    </row>
    <row r="2" spans="1:54" ht="30" customHeight="1" x14ac:dyDescent="0.35">
      <c r="A2" s="27" t="s">
        <v>98</v>
      </c>
      <c r="B2" s="27">
        <v>8300533192</v>
      </c>
      <c r="C2" s="27" t="s">
        <v>99</v>
      </c>
      <c r="D2" s="27" t="s">
        <v>100</v>
      </c>
      <c r="E2" s="27" t="s">
        <v>101</v>
      </c>
      <c r="F2" s="27">
        <v>4324610</v>
      </c>
      <c r="G2" s="27" t="s">
        <v>2393</v>
      </c>
      <c r="H2" s="27" t="s">
        <v>97</v>
      </c>
      <c r="I2" s="3"/>
      <c r="J2" s="3"/>
      <c r="K2" s="3"/>
      <c r="L2" s="3"/>
      <c r="M2" s="4"/>
      <c r="N2" s="3"/>
      <c r="O2" s="3"/>
      <c r="P2" s="3"/>
      <c r="Q2" s="3"/>
      <c r="R2" s="4"/>
      <c r="S2" s="4"/>
      <c r="T2" s="4"/>
      <c r="U2" s="4"/>
      <c r="V2" s="4"/>
      <c r="W2" s="3"/>
      <c r="X2" s="4"/>
      <c r="Y2" s="4"/>
      <c r="Z2" s="3"/>
      <c r="AA2" s="4"/>
      <c r="AB2" s="4"/>
      <c r="AC2" s="3"/>
      <c r="AD2" s="4"/>
      <c r="AE2" s="4"/>
      <c r="AF2" s="3"/>
      <c r="AG2" s="4"/>
      <c r="AH2" s="4"/>
      <c r="AI2" s="3"/>
      <c r="AJ2" s="4"/>
      <c r="AK2" s="4"/>
      <c r="AL2" s="3"/>
      <c r="AM2" s="4"/>
      <c r="AN2" s="4"/>
      <c r="AO2" s="3"/>
      <c r="AP2" s="4"/>
      <c r="AQ2" s="3"/>
      <c r="AR2" s="4"/>
      <c r="AS2" s="3"/>
      <c r="AT2" s="4"/>
      <c r="AU2" s="3"/>
      <c r="AV2" s="4"/>
      <c r="AW2" s="3"/>
      <c r="AX2" s="4"/>
      <c r="AY2" s="4"/>
      <c r="AZ2" s="4"/>
      <c r="BA2" s="4"/>
      <c r="BB2" s="4"/>
    </row>
    <row r="3" spans="1:54" ht="14.25" customHeight="1" x14ac:dyDescent="0.35">
      <c r="A3" s="28" t="s">
        <v>103</v>
      </c>
      <c r="B3" s="28" t="s">
        <v>104</v>
      </c>
      <c r="C3" s="28" t="s">
        <v>105</v>
      </c>
      <c r="D3" s="28" t="s">
        <v>106</v>
      </c>
      <c r="E3" s="28" t="s">
        <v>107</v>
      </c>
      <c r="F3" s="28" t="s">
        <v>108</v>
      </c>
      <c r="G3" s="28" t="s">
        <v>2394</v>
      </c>
      <c r="H3" s="28" t="s">
        <v>102</v>
      </c>
      <c r="I3" s="3"/>
      <c r="K3" s="4"/>
      <c r="L3" s="3"/>
      <c r="M3" s="3"/>
      <c r="N3" s="3"/>
      <c r="O3" s="3"/>
      <c r="P3" s="3"/>
      <c r="Q3" s="3"/>
      <c r="R3" s="4"/>
      <c r="S3" s="4"/>
      <c r="T3" s="4"/>
      <c r="U3" s="4"/>
      <c r="V3" s="4"/>
      <c r="W3" s="3"/>
      <c r="X3" s="4"/>
      <c r="Y3" s="4"/>
      <c r="Z3" s="3"/>
      <c r="AA3" s="3"/>
      <c r="AB3" s="3"/>
      <c r="AC3" s="3"/>
      <c r="AD3" s="4"/>
      <c r="AE3" s="4"/>
      <c r="AF3" s="3"/>
      <c r="AG3" s="4"/>
      <c r="AH3" s="4"/>
      <c r="AI3" s="3"/>
      <c r="AJ3" s="3"/>
      <c r="AK3" s="3"/>
      <c r="AL3" s="3"/>
      <c r="AM3" s="4"/>
      <c r="AN3" s="4"/>
      <c r="AO3" s="3"/>
      <c r="AP3" s="4"/>
      <c r="AQ3" s="3"/>
      <c r="AR3" s="4"/>
      <c r="AS3" s="3"/>
      <c r="AT3" s="4"/>
      <c r="AU3" s="3"/>
      <c r="AV3" s="4"/>
      <c r="AW3" s="3"/>
      <c r="AX3" s="4"/>
      <c r="AY3" s="4"/>
      <c r="AZ3" s="4"/>
      <c r="BA3" s="4"/>
      <c r="BB3" s="4"/>
    </row>
    <row r="4" spans="1:54" ht="14.25" customHeight="1" x14ac:dyDescent="0.35">
      <c r="A4" s="27" t="s">
        <v>110</v>
      </c>
      <c r="B4" s="27" t="s">
        <v>111</v>
      </c>
      <c r="C4" s="27" t="s">
        <v>112</v>
      </c>
      <c r="D4" s="27" t="s">
        <v>106</v>
      </c>
      <c r="E4" s="27" t="s">
        <v>113</v>
      </c>
      <c r="F4" s="27">
        <v>3222171326</v>
      </c>
      <c r="G4" s="27" t="s">
        <v>109</v>
      </c>
      <c r="H4" s="27" t="s">
        <v>109</v>
      </c>
      <c r="I4" s="3"/>
      <c r="J4" s="3"/>
      <c r="K4" s="3"/>
      <c r="L4" s="3"/>
      <c r="M4" s="3"/>
      <c r="N4" s="3"/>
      <c r="O4" s="3"/>
      <c r="P4" s="3"/>
      <c r="Q4" s="3"/>
      <c r="R4" s="4"/>
      <c r="S4" s="4"/>
      <c r="T4" s="4"/>
      <c r="U4" s="4"/>
      <c r="V4" s="4"/>
      <c r="W4" s="3"/>
      <c r="X4" s="4"/>
      <c r="Y4" s="4"/>
      <c r="Z4" s="3"/>
      <c r="AA4" s="3"/>
      <c r="AB4" s="3"/>
      <c r="AC4" s="3"/>
      <c r="AD4" s="4"/>
      <c r="AE4" s="4"/>
      <c r="AF4" s="3"/>
      <c r="AG4" s="4"/>
      <c r="AH4" s="4"/>
      <c r="AI4" s="3"/>
      <c r="AJ4" s="3"/>
      <c r="AK4" s="3"/>
      <c r="AL4" s="3"/>
      <c r="AM4" s="3"/>
      <c r="AN4" s="3"/>
      <c r="AO4" s="3"/>
      <c r="AP4" s="4"/>
      <c r="AQ4" s="3"/>
      <c r="AR4" s="4"/>
      <c r="AS4" s="3"/>
      <c r="AT4" s="4"/>
      <c r="AU4" s="3"/>
      <c r="AV4" s="4"/>
      <c r="AW4" s="3"/>
      <c r="AX4" s="3"/>
      <c r="AY4" s="4"/>
      <c r="AZ4" s="4"/>
      <c r="BA4" s="4"/>
      <c r="BB4" s="4"/>
    </row>
    <row r="5" spans="1:54" ht="14.25" customHeight="1" x14ac:dyDescent="0.35">
      <c r="A5" s="28" t="s">
        <v>115</v>
      </c>
      <c r="B5" s="28" t="s">
        <v>116</v>
      </c>
      <c r="C5" s="28" t="s">
        <v>117</v>
      </c>
      <c r="D5" s="28" t="s">
        <v>118</v>
      </c>
      <c r="E5" s="28" t="s">
        <v>119</v>
      </c>
      <c r="F5" s="28">
        <v>3173695331</v>
      </c>
      <c r="G5" s="28"/>
      <c r="H5" s="28" t="s">
        <v>114</v>
      </c>
      <c r="I5" s="3"/>
      <c r="J5" s="3"/>
      <c r="K5" s="3"/>
      <c r="L5" s="3"/>
      <c r="M5" s="3"/>
      <c r="N5" s="3"/>
      <c r="O5" s="4"/>
      <c r="P5" s="4"/>
      <c r="Q5" s="3"/>
      <c r="R5" s="3"/>
      <c r="S5" s="3"/>
      <c r="T5" s="3"/>
      <c r="U5" s="3"/>
      <c r="V5" s="3"/>
      <c r="W5" s="3"/>
      <c r="X5" s="4"/>
      <c r="Y5" s="4"/>
      <c r="Z5" s="3"/>
      <c r="AA5" s="3"/>
      <c r="AB5" s="3"/>
      <c r="AC5" s="3"/>
      <c r="AD5" s="4"/>
      <c r="AE5" s="4"/>
      <c r="AF5" s="3"/>
      <c r="AG5" s="4"/>
      <c r="AH5" s="4"/>
      <c r="AI5" s="3"/>
      <c r="AJ5" s="3"/>
      <c r="AK5" s="3"/>
      <c r="AL5" s="3"/>
      <c r="AM5" s="4"/>
      <c r="AN5" s="4"/>
      <c r="AO5" s="3"/>
      <c r="AP5" s="4"/>
      <c r="AQ5" s="3"/>
      <c r="AR5" s="4"/>
      <c r="AS5" s="3"/>
      <c r="AT5" s="4"/>
      <c r="AU5" s="3"/>
      <c r="AV5" s="4"/>
      <c r="AW5" s="3"/>
      <c r="AX5" s="4"/>
      <c r="AY5" s="4"/>
      <c r="AZ5" s="4"/>
      <c r="BA5" s="4"/>
      <c r="BB5" s="4"/>
    </row>
    <row r="6" spans="1:54" ht="14.25" customHeight="1" x14ac:dyDescent="0.35">
      <c r="A6" s="27" t="s">
        <v>121</v>
      </c>
      <c r="B6" s="27">
        <v>900528648</v>
      </c>
      <c r="C6" s="27" t="s">
        <v>122</v>
      </c>
      <c r="D6" s="27" t="s">
        <v>123</v>
      </c>
      <c r="E6" s="27" t="s">
        <v>124</v>
      </c>
      <c r="F6" s="27">
        <v>3114756633</v>
      </c>
      <c r="G6" s="27" t="s">
        <v>120</v>
      </c>
      <c r="H6" s="27" t="s">
        <v>120</v>
      </c>
      <c r="I6" s="3"/>
      <c r="J6" s="3"/>
      <c r="K6" s="3"/>
      <c r="L6" s="3"/>
      <c r="M6" s="4"/>
      <c r="N6" s="3"/>
      <c r="O6" s="4"/>
      <c r="P6" s="4"/>
      <c r="Q6" s="3"/>
      <c r="R6" s="4"/>
      <c r="S6" s="4"/>
      <c r="T6" s="4"/>
      <c r="U6" s="4"/>
      <c r="V6" s="4"/>
      <c r="W6" s="3"/>
      <c r="X6" s="4"/>
      <c r="Y6" s="4"/>
      <c r="Z6" s="3"/>
      <c r="AA6" s="4"/>
      <c r="AB6" s="4"/>
      <c r="AC6" s="3"/>
      <c r="AD6" s="4"/>
      <c r="AE6" s="4"/>
      <c r="AF6" s="3"/>
      <c r="AG6" s="4"/>
      <c r="AH6" s="4"/>
      <c r="AI6" s="3"/>
      <c r="AJ6" s="4"/>
      <c r="AK6" s="4"/>
      <c r="AL6" s="3"/>
      <c r="AM6" s="4"/>
      <c r="AN6" s="4"/>
      <c r="AO6" s="3"/>
      <c r="AP6" s="4"/>
      <c r="AQ6" s="3"/>
      <c r="AR6" s="4"/>
      <c r="AS6" s="3"/>
      <c r="AT6" s="4"/>
      <c r="AU6" s="3"/>
      <c r="AV6" s="4"/>
      <c r="AW6" s="3"/>
      <c r="AX6" s="4"/>
      <c r="AY6" s="4"/>
      <c r="AZ6" s="4"/>
      <c r="BA6" s="4"/>
      <c r="BB6" s="4"/>
    </row>
    <row r="7" spans="1:54" ht="14.25" customHeight="1" x14ac:dyDescent="0.35">
      <c r="A7" s="28" t="s">
        <v>126</v>
      </c>
      <c r="B7" s="29">
        <v>9004186744</v>
      </c>
      <c r="C7" s="28" t="s">
        <v>127</v>
      </c>
      <c r="D7" s="28" t="s">
        <v>128</v>
      </c>
      <c r="E7" s="28" t="s">
        <v>129</v>
      </c>
      <c r="F7" s="28">
        <v>3186214790</v>
      </c>
      <c r="G7" s="28" t="s">
        <v>2395</v>
      </c>
      <c r="H7" s="28" t="s">
        <v>125</v>
      </c>
      <c r="I7" s="3"/>
      <c r="J7" s="3"/>
      <c r="K7" s="3"/>
      <c r="L7" s="3"/>
      <c r="M7" s="3"/>
      <c r="N7" s="3"/>
      <c r="O7" s="4"/>
      <c r="P7" s="4"/>
      <c r="Q7" s="3"/>
      <c r="R7" s="4"/>
      <c r="S7" s="4"/>
      <c r="T7" s="4"/>
      <c r="U7" s="4"/>
      <c r="V7" s="4"/>
      <c r="W7" s="3"/>
      <c r="X7" s="4"/>
      <c r="Y7" s="4"/>
      <c r="Z7" s="3"/>
      <c r="AA7" s="4"/>
      <c r="AB7" s="4"/>
      <c r="AC7" s="3"/>
      <c r="AD7" s="4"/>
      <c r="AE7" s="4"/>
      <c r="AF7" s="3"/>
      <c r="AG7" s="4"/>
      <c r="AH7" s="4"/>
      <c r="AI7" s="3"/>
      <c r="AJ7" s="3"/>
      <c r="AK7" s="3"/>
      <c r="AL7" s="3"/>
      <c r="AM7" s="4"/>
      <c r="AN7" s="4"/>
      <c r="AO7" s="3"/>
      <c r="AP7" s="4"/>
      <c r="AQ7" s="3"/>
      <c r="AR7" s="4"/>
      <c r="AS7" s="3"/>
      <c r="AT7" s="4"/>
      <c r="AU7" s="3"/>
      <c r="AV7" s="4"/>
      <c r="AW7" s="3"/>
      <c r="AX7" s="4"/>
      <c r="AY7" s="4"/>
      <c r="AZ7" s="4"/>
      <c r="BA7" s="4"/>
      <c r="BB7" s="4"/>
    </row>
    <row r="8" spans="1:54" ht="14.25" customHeight="1" x14ac:dyDescent="0.35">
      <c r="A8" s="27" t="s">
        <v>131</v>
      </c>
      <c r="B8" s="27" t="s">
        <v>132</v>
      </c>
      <c r="C8" s="27" t="s">
        <v>133</v>
      </c>
      <c r="D8" s="27" t="s">
        <v>134</v>
      </c>
      <c r="E8" s="27" t="s">
        <v>135</v>
      </c>
      <c r="F8" s="27">
        <v>3203723442</v>
      </c>
      <c r="G8" s="27" t="s">
        <v>130</v>
      </c>
      <c r="H8" s="27" t="s">
        <v>130</v>
      </c>
      <c r="I8" s="3"/>
      <c r="J8" s="3"/>
      <c r="K8" s="3"/>
      <c r="L8" s="3"/>
      <c r="M8" s="3"/>
      <c r="N8" s="3"/>
      <c r="O8" s="3"/>
      <c r="P8" s="3"/>
      <c r="Q8" s="3"/>
      <c r="R8" s="4"/>
      <c r="S8" s="4"/>
      <c r="T8" s="4"/>
      <c r="U8" s="4"/>
      <c r="V8" s="4"/>
      <c r="W8" s="3"/>
      <c r="X8" s="4"/>
      <c r="Y8" s="4"/>
      <c r="Z8" s="3"/>
      <c r="AA8" s="4"/>
      <c r="AB8" s="4"/>
      <c r="AC8" s="3"/>
      <c r="AD8" s="4"/>
      <c r="AE8" s="4"/>
      <c r="AF8" s="3"/>
      <c r="AG8" s="3"/>
      <c r="AH8" s="3"/>
      <c r="AI8" s="3"/>
      <c r="AJ8" s="3"/>
      <c r="AK8" s="3"/>
      <c r="AL8" s="3"/>
      <c r="AM8" s="3"/>
      <c r="AN8" s="3"/>
      <c r="AO8" s="3"/>
      <c r="AP8" s="4"/>
      <c r="AQ8" s="3"/>
      <c r="AR8" s="4"/>
      <c r="AS8" s="3"/>
      <c r="AT8" s="4"/>
      <c r="AU8" s="3"/>
      <c r="AV8" s="4"/>
      <c r="AW8" s="3"/>
      <c r="AX8" s="4"/>
      <c r="AY8" s="4"/>
      <c r="AZ8" s="4"/>
      <c r="BA8" s="4"/>
      <c r="BB8" s="4"/>
    </row>
    <row r="9" spans="1:54" ht="14.25" customHeight="1" x14ac:dyDescent="0.35">
      <c r="A9" s="28" t="s">
        <v>137</v>
      </c>
      <c r="B9" s="28" t="s">
        <v>138</v>
      </c>
      <c r="C9" s="28" t="s">
        <v>139</v>
      </c>
      <c r="D9" s="28" t="s">
        <v>140</v>
      </c>
      <c r="E9" s="28" t="s">
        <v>141</v>
      </c>
      <c r="F9" s="28">
        <v>3212444104</v>
      </c>
      <c r="G9" s="28" t="s">
        <v>2396</v>
      </c>
      <c r="H9" s="28" t="s">
        <v>136</v>
      </c>
      <c r="I9" s="3"/>
      <c r="J9" s="3"/>
      <c r="K9" s="3"/>
      <c r="L9" s="3"/>
      <c r="M9" s="3"/>
      <c r="N9" s="3"/>
      <c r="O9" s="3"/>
      <c r="P9" s="3"/>
      <c r="Q9" s="3"/>
      <c r="R9" s="4"/>
      <c r="S9" s="4"/>
      <c r="T9" s="4"/>
      <c r="U9" s="4"/>
      <c r="V9" s="4"/>
      <c r="W9" s="3"/>
      <c r="X9" s="4"/>
      <c r="Y9" s="4"/>
      <c r="Z9" s="3"/>
      <c r="AA9" s="4"/>
      <c r="AB9" s="4"/>
      <c r="AC9" s="3"/>
      <c r="AD9" s="4"/>
      <c r="AE9" s="4"/>
      <c r="AF9" s="3"/>
      <c r="AG9" s="4"/>
      <c r="AH9" s="4"/>
      <c r="AI9" s="3"/>
      <c r="AJ9" s="4"/>
      <c r="AK9" s="4"/>
      <c r="AL9" s="3"/>
      <c r="AM9" s="3"/>
      <c r="AN9" s="3"/>
      <c r="AO9" s="3"/>
      <c r="AP9" s="4"/>
      <c r="AQ9" s="3"/>
      <c r="AR9" s="4"/>
      <c r="AS9" s="3"/>
      <c r="AT9" s="4"/>
      <c r="AU9" s="3"/>
      <c r="AV9" s="4"/>
      <c r="AW9" s="3"/>
      <c r="AX9" s="4"/>
      <c r="AY9" s="4"/>
      <c r="AZ9" s="4"/>
      <c r="BA9" s="4"/>
      <c r="BB9" s="4"/>
    </row>
    <row r="10" spans="1:54" ht="14.25" customHeight="1" x14ac:dyDescent="0.35">
      <c r="A10" s="27" t="s">
        <v>143</v>
      </c>
      <c r="B10" s="27" t="s">
        <v>144</v>
      </c>
      <c r="C10" s="27" t="s">
        <v>145</v>
      </c>
      <c r="D10" s="27" t="s">
        <v>146</v>
      </c>
      <c r="E10" s="27" t="s">
        <v>147</v>
      </c>
      <c r="F10" s="27">
        <v>3144605092</v>
      </c>
      <c r="G10" s="27" t="s">
        <v>142</v>
      </c>
      <c r="H10" s="27" t="s">
        <v>142</v>
      </c>
      <c r="I10" s="3"/>
      <c r="J10" s="3"/>
      <c r="K10" s="3"/>
      <c r="L10" s="3"/>
      <c r="M10" s="3"/>
      <c r="N10" s="3"/>
      <c r="O10" s="3"/>
      <c r="P10" s="3"/>
      <c r="Q10" s="3"/>
      <c r="R10" s="4"/>
      <c r="S10" s="4"/>
      <c r="T10" s="4"/>
      <c r="U10" s="4"/>
      <c r="V10" s="4"/>
      <c r="W10" s="3"/>
      <c r="X10" s="4"/>
      <c r="Y10" s="4"/>
      <c r="Z10" s="3"/>
      <c r="AA10" s="4"/>
      <c r="AB10" s="4"/>
      <c r="AC10" s="3"/>
      <c r="AD10" s="4"/>
      <c r="AE10" s="4"/>
      <c r="AF10" s="3"/>
      <c r="AG10" s="3"/>
      <c r="AH10" s="3"/>
      <c r="AI10" s="3"/>
      <c r="AJ10" s="3"/>
      <c r="AK10" s="3"/>
      <c r="AL10" s="3"/>
      <c r="AM10" s="4"/>
      <c r="AN10" s="4"/>
      <c r="AO10" s="3"/>
      <c r="AP10" s="4"/>
      <c r="AQ10" s="3"/>
      <c r="AR10" s="4"/>
      <c r="AS10" s="3"/>
      <c r="AT10" s="4"/>
      <c r="AU10" s="3"/>
      <c r="AV10" s="4"/>
      <c r="AW10" s="3"/>
      <c r="AX10" s="4"/>
      <c r="AY10" s="4"/>
      <c r="AZ10" s="4"/>
      <c r="BA10" s="4"/>
      <c r="BB10" s="4"/>
    </row>
    <row r="11" spans="1:54" ht="14.25" customHeight="1" x14ac:dyDescent="0.35">
      <c r="A11" s="28" t="s">
        <v>149</v>
      </c>
      <c r="B11" s="28">
        <v>899999061</v>
      </c>
      <c r="C11" s="28" t="s">
        <v>150</v>
      </c>
      <c r="D11" s="28" t="s">
        <v>151</v>
      </c>
      <c r="E11" s="28" t="s">
        <v>152</v>
      </c>
      <c r="F11" s="28">
        <v>3212010040</v>
      </c>
      <c r="G11" s="28" t="s">
        <v>2397</v>
      </c>
      <c r="H11" s="28" t="s">
        <v>148</v>
      </c>
      <c r="I11" s="3"/>
      <c r="J11" s="3"/>
      <c r="K11" s="3"/>
      <c r="L11" s="3"/>
      <c r="M11" s="3"/>
      <c r="N11" s="3"/>
      <c r="O11" s="3"/>
      <c r="P11" s="3"/>
      <c r="Q11" s="3"/>
      <c r="R11" s="4"/>
      <c r="S11" s="4"/>
      <c r="T11" s="4"/>
      <c r="U11" s="4"/>
      <c r="V11" s="4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4"/>
      <c r="AS11" s="3"/>
      <c r="AT11" s="4"/>
      <c r="AU11" s="3"/>
      <c r="AV11" s="4"/>
      <c r="AW11" s="3"/>
      <c r="AX11" s="3"/>
      <c r="AY11" s="4"/>
      <c r="AZ11" s="4"/>
      <c r="BA11" s="4"/>
      <c r="BB11" s="4"/>
    </row>
    <row r="12" spans="1:54" ht="14.25" customHeight="1" x14ac:dyDescent="0.35">
      <c r="A12" s="27" t="s">
        <v>154</v>
      </c>
      <c r="B12" s="27" t="s">
        <v>155</v>
      </c>
      <c r="C12" s="27" t="s">
        <v>156</v>
      </c>
      <c r="D12" s="27" t="s">
        <v>157</v>
      </c>
      <c r="E12" s="27" t="s">
        <v>158</v>
      </c>
      <c r="F12" s="27">
        <v>3176702927</v>
      </c>
      <c r="G12" s="27" t="s">
        <v>153</v>
      </c>
      <c r="H12" s="27" t="s">
        <v>153</v>
      </c>
      <c r="I12" s="3"/>
      <c r="J12" s="3"/>
      <c r="K12" s="3"/>
      <c r="L12" s="3"/>
      <c r="M12" s="3"/>
      <c r="N12" s="3"/>
      <c r="O12" s="4"/>
      <c r="P12" s="4"/>
      <c r="Q12" s="3"/>
      <c r="R12" s="4"/>
      <c r="S12" s="4"/>
      <c r="T12" s="4"/>
      <c r="U12" s="4"/>
      <c r="V12" s="4"/>
      <c r="W12" s="3"/>
      <c r="X12" s="4"/>
      <c r="Y12" s="4"/>
      <c r="Z12" s="3"/>
      <c r="AA12" s="3"/>
      <c r="AB12" s="3"/>
      <c r="AC12" s="3"/>
      <c r="AD12" s="4"/>
      <c r="AE12" s="4"/>
      <c r="AF12" s="3"/>
      <c r="AG12" s="4"/>
      <c r="AH12" s="4"/>
      <c r="AI12" s="3"/>
      <c r="AJ12" s="3"/>
      <c r="AK12" s="3"/>
      <c r="AL12" s="3"/>
      <c r="AM12" s="4"/>
      <c r="AN12" s="4"/>
      <c r="AO12" s="3"/>
      <c r="AP12" s="4"/>
      <c r="AQ12" s="3"/>
      <c r="AR12" s="4"/>
      <c r="AS12" s="3"/>
      <c r="AT12" s="4"/>
      <c r="AU12" s="3"/>
      <c r="AV12" s="4"/>
      <c r="AW12" s="3"/>
      <c r="AX12" s="4"/>
      <c r="AY12" s="4"/>
      <c r="AZ12" s="4"/>
      <c r="BA12" s="4"/>
      <c r="BB12" s="4"/>
    </row>
    <row r="13" spans="1:54" ht="14.25" customHeight="1" x14ac:dyDescent="0.35">
      <c r="A13" s="28" t="s">
        <v>160</v>
      </c>
      <c r="B13" s="28" t="s">
        <v>161</v>
      </c>
      <c r="C13" s="28" t="s">
        <v>162</v>
      </c>
      <c r="D13" s="28" t="s">
        <v>146</v>
      </c>
      <c r="E13" s="28" t="s">
        <v>163</v>
      </c>
      <c r="F13" s="28">
        <v>3224374823</v>
      </c>
      <c r="G13" s="28" t="s">
        <v>159</v>
      </c>
      <c r="H13" s="28" t="s">
        <v>159</v>
      </c>
      <c r="I13" s="3"/>
      <c r="J13" s="3"/>
      <c r="K13" s="3"/>
      <c r="L13" s="3"/>
      <c r="M13" s="3"/>
      <c r="N13" s="3"/>
      <c r="O13" s="4"/>
      <c r="P13" s="4"/>
      <c r="Q13" s="3"/>
      <c r="R13" s="4"/>
      <c r="S13" s="4"/>
      <c r="T13" s="4"/>
      <c r="U13" s="4"/>
      <c r="V13" s="4"/>
      <c r="W13" s="3"/>
      <c r="X13" s="4"/>
      <c r="Y13" s="4"/>
      <c r="Z13" s="3"/>
      <c r="AA13" s="3"/>
      <c r="AB13" s="3"/>
      <c r="AC13" s="3"/>
      <c r="AD13" s="4"/>
      <c r="AE13" s="4"/>
      <c r="AF13" s="3"/>
      <c r="AG13" s="4"/>
      <c r="AH13" s="4"/>
      <c r="AI13" s="3"/>
      <c r="AJ13" s="3"/>
      <c r="AK13" s="3"/>
      <c r="AL13" s="3"/>
      <c r="AM13" s="4"/>
      <c r="AN13" s="4"/>
      <c r="AO13" s="3"/>
      <c r="AP13" s="4"/>
      <c r="AQ13" s="3"/>
      <c r="AR13" s="3"/>
      <c r="AS13" s="3"/>
      <c r="AT13" s="3"/>
      <c r="AU13" s="3"/>
      <c r="AV13" s="4"/>
      <c r="AW13" s="3"/>
      <c r="AX13" s="4"/>
      <c r="AY13" s="4"/>
      <c r="AZ13" s="4"/>
      <c r="BA13" s="4"/>
      <c r="BB13" s="4"/>
    </row>
    <row r="14" spans="1:54" ht="14.25" customHeight="1" x14ac:dyDescent="0.35">
      <c r="A14" s="27" t="s">
        <v>165</v>
      </c>
      <c r="B14" s="27">
        <v>900270090</v>
      </c>
      <c r="C14" s="27" t="s">
        <v>166</v>
      </c>
      <c r="D14" s="27" t="s">
        <v>167</v>
      </c>
      <c r="E14" s="27" t="s">
        <v>168</v>
      </c>
      <c r="F14" s="27">
        <v>3225651195</v>
      </c>
      <c r="G14" s="27" t="s">
        <v>2398</v>
      </c>
      <c r="H14" s="27" t="s">
        <v>164</v>
      </c>
      <c r="I14" s="3"/>
      <c r="J14" s="3"/>
      <c r="K14" s="3"/>
      <c r="L14" s="3"/>
      <c r="M14" s="4"/>
      <c r="N14" s="3"/>
      <c r="O14" s="4"/>
      <c r="P14" s="4"/>
      <c r="Q14" s="3"/>
      <c r="R14" s="4"/>
      <c r="S14" s="4"/>
      <c r="T14" s="4"/>
      <c r="U14" s="4"/>
      <c r="V14" s="4"/>
      <c r="W14" s="3"/>
      <c r="X14" s="4"/>
      <c r="Y14" s="4"/>
      <c r="Z14" s="3"/>
      <c r="AA14" s="4"/>
      <c r="AB14" s="4"/>
      <c r="AC14" s="3"/>
      <c r="AD14" s="4"/>
      <c r="AE14" s="4"/>
      <c r="AF14" s="3"/>
      <c r="AG14" s="4"/>
      <c r="AH14" s="4"/>
      <c r="AI14" s="3"/>
      <c r="AJ14" s="3"/>
      <c r="AK14" s="3"/>
      <c r="AL14" s="3"/>
      <c r="AM14" s="4"/>
      <c r="AN14" s="4"/>
      <c r="AO14" s="3"/>
      <c r="AP14" s="4"/>
      <c r="AQ14" s="3"/>
      <c r="AR14" s="4"/>
      <c r="AS14" s="3"/>
      <c r="AT14" s="3"/>
      <c r="AU14" s="3"/>
      <c r="AV14" s="4"/>
      <c r="AW14" s="3"/>
      <c r="AX14" s="4"/>
      <c r="AY14" s="4"/>
      <c r="AZ14" s="4"/>
      <c r="BA14" s="4"/>
      <c r="BB14" s="4"/>
    </row>
    <row r="15" spans="1:54" ht="14.25" customHeight="1" x14ac:dyDescent="0.35">
      <c r="A15" s="28" t="s">
        <v>170</v>
      </c>
      <c r="B15" s="28">
        <v>830506982</v>
      </c>
      <c r="C15" s="28" t="s">
        <v>171</v>
      </c>
      <c r="D15" s="28" t="s">
        <v>118</v>
      </c>
      <c r="E15" s="28" t="s">
        <v>172</v>
      </c>
      <c r="F15" s="28">
        <v>3123693890</v>
      </c>
      <c r="G15" s="28" t="s">
        <v>169</v>
      </c>
      <c r="H15" s="28" t="s">
        <v>169</v>
      </c>
      <c r="I15" s="3"/>
      <c r="J15" s="3"/>
      <c r="K15" s="3"/>
      <c r="L15" s="3"/>
      <c r="M15" s="3"/>
      <c r="N15" s="3"/>
      <c r="O15" s="3"/>
      <c r="P15" s="3"/>
      <c r="Q15" s="3"/>
      <c r="R15" s="4"/>
      <c r="S15" s="4"/>
      <c r="T15" s="4"/>
      <c r="U15" s="4"/>
      <c r="V15" s="4"/>
      <c r="W15" s="3"/>
      <c r="X15" s="4"/>
      <c r="Y15" s="4"/>
      <c r="Z15" s="3"/>
      <c r="AA15" s="3"/>
      <c r="AB15" s="3"/>
      <c r="AC15" s="3"/>
      <c r="AD15" s="4"/>
      <c r="AE15" s="4"/>
      <c r="AF15" s="3"/>
      <c r="AG15" s="3"/>
      <c r="AH15" s="3"/>
      <c r="AI15" s="3"/>
      <c r="AJ15" s="4"/>
      <c r="AK15" s="4"/>
      <c r="AL15" s="3"/>
      <c r="AM15" s="4"/>
      <c r="AN15" s="4"/>
      <c r="AO15" s="3"/>
      <c r="AP15" s="3"/>
      <c r="AQ15" s="3"/>
      <c r="AR15" s="4"/>
      <c r="AS15" s="3"/>
      <c r="AT15" s="4"/>
      <c r="AU15" s="3"/>
      <c r="AV15" s="4"/>
      <c r="AW15" s="3"/>
      <c r="AX15" s="4"/>
      <c r="AY15" s="4"/>
      <c r="AZ15" s="4"/>
      <c r="BA15" s="4"/>
      <c r="BB15" s="4"/>
    </row>
    <row r="16" spans="1:54" ht="14.25" customHeight="1" x14ac:dyDescent="0.35">
      <c r="A16" s="27" t="s">
        <v>174</v>
      </c>
      <c r="B16" s="27" t="s">
        <v>175</v>
      </c>
      <c r="C16" s="27" t="s">
        <v>176</v>
      </c>
      <c r="D16" s="27" t="s">
        <v>146</v>
      </c>
      <c r="E16" s="27" t="s">
        <v>177</v>
      </c>
      <c r="F16" s="27">
        <v>3169321890</v>
      </c>
      <c r="G16" s="27" t="s">
        <v>173</v>
      </c>
      <c r="H16" s="27" t="s">
        <v>173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4"/>
      <c r="AH16" s="4"/>
      <c r="AI16" s="3"/>
      <c r="AJ16" s="3"/>
      <c r="AK16" s="3"/>
      <c r="AL16" s="3"/>
      <c r="AM16" s="3"/>
      <c r="AN16" s="3"/>
      <c r="AO16" s="3"/>
      <c r="AP16" s="4"/>
      <c r="AQ16" s="3"/>
      <c r="AR16" s="3"/>
      <c r="AS16" s="3"/>
      <c r="AT16" s="3"/>
      <c r="AU16" s="3"/>
      <c r="AV16" s="3"/>
      <c r="AW16" s="3"/>
      <c r="AX16" s="3"/>
      <c r="AY16" s="4"/>
      <c r="AZ16" s="4"/>
      <c r="BA16" s="4"/>
      <c r="BB16" s="4"/>
    </row>
    <row r="17" spans="1:54" ht="14.25" customHeight="1" x14ac:dyDescent="0.35">
      <c r="A17" s="28" t="s">
        <v>178</v>
      </c>
      <c r="B17" s="28" t="s">
        <v>179</v>
      </c>
      <c r="C17" s="28" t="s">
        <v>180</v>
      </c>
      <c r="D17" s="28" t="s">
        <v>181</v>
      </c>
      <c r="E17" s="28" t="s">
        <v>182</v>
      </c>
      <c r="F17" s="28">
        <v>3168321890</v>
      </c>
      <c r="G17" s="28" t="s">
        <v>173</v>
      </c>
      <c r="H17" s="28" t="s">
        <v>173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4"/>
      <c r="Y17" s="4"/>
      <c r="Z17" s="3"/>
      <c r="AA17" s="4"/>
      <c r="AB17" s="4"/>
      <c r="AC17" s="3"/>
      <c r="AD17" s="4"/>
      <c r="AE17" s="4"/>
      <c r="AF17" s="3"/>
      <c r="AG17" s="4"/>
      <c r="AH17" s="4"/>
      <c r="AI17" s="3"/>
      <c r="AJ17" s="3"/>
      <c r="AK17" s="3"/>
      <c r="AL17" s="3"/>
      <c r="AM17" s="4"/>
      <c r="AN17" s="4"/>
      <c r="AO17" s="3"/>
      <c r="AP17" s="4"/>
      <c r="AQ17" s="3"/>
      <c r="AR17" s="4"/>
      <c r="AS17" s="3"/>
      <c r="AT17" s="4"/>
      <c r="AU17" s="3"/>
      <c r="AV17" s="4"/>
      <c r="AW17" s="3"/>
      <c r="AX17" s="4"/>
      <c r="AY17" s="4"/>
      <c r="AZ17" s="4"/>
      <c r="BA17" s="4"/>
      <c r="BB17" s="4"/>
    </row>
    <row r="18" spans="1:54" ht="14.25" customHeight="1" x14ac:dyDescent="0.35">
      <c r="A18" s="27" t="s">
        <v>184</v>
      </c>
      <c r="B18" s="27">
        <v>800120681</v>
      </c>
      <c r="C18" s="27" t="s">
        <v>185</v>
      </c>
      <c r="D18" s="27" t="s">
        <v>186</v>
      </c>
      <c r="E18" s="27" t="s">
        <v>187</v>
      </c>
      <c r="F18" s="27">
        <v>3222371367</v>
      </c>
      <c r="G18" s="27" t="s">
        <v>183</v>
      </c>
      <c r="H18" s="27" t="s">
        <v>183</v>
      </c>
      <c r="I18" s="3"/>
      <c r="J18" s="3"/>
      <c r="K18" s="3"/>
      <c r="L18" s="3"/>
      <c r="M18" s="3"/>
      <c r="N18" s="3"/>
      <c r="O18" s="3"/>
      <c r="P18" s="3"/>
      <c r="Q18" s="3"/>
      <c r="R18" s="4"/>
      <c r="S18" s="4"/>
      <c r="T18" s="4"/>
      <c r="U18" s="4"/>
      <c r="V18" s="4"/>
      <c r="W18" s="3"/>
      <c r="X18" s="4"/>
      <c r="Y18" s="4"/>
      <c r="Z18" s="3"/>
      <c r="AA18" s="4"/>
      <c r="AB18" s="4"/>
      <c r="AC18" s="3"/>
      <c r="AD18" s="4"/>
      <c r="AE18" s="4"/>
      <c r="AF18" s="3"/>
      <c r="AG18" s="3"/>
      <c r="AH18" s="3"/>
      <c r="AI18" s="3"/>
      <c r="AJ18" s="3"/>
      <c r="AK18" s="3"/>
      <c r="AL18" s="3"/>
      <c r="AM18" s="4"/>
      <c r="AN18" s="4"/>
      <c r="AO18" s="3"/>
      <c r="AP18" s="4"/>
      <c r="AQ18" s="3"/>
      <c r="AR18" s="4"/>
      <c r="AS18" s="3"/>
      <c r="AT18" s="4"/>
      <c r="AU18" s="3"/>
      <c r="AV18" s="4"/>
      <c r="AW18" s="3"/>
      <c r="AX18" s="4"/>
      <c r="AY18" s="4"/>
      <c r="AZ18" s="4"/>
      <c r="BA18" s="4"/>
      <c r="BB18" s="4"/>
    </row>
    <row r="19" spans="1:54" ht="14.25" customHeight="1" x14ac:dyDescent="0.35">
      <c r="A19" s="28" t="s">
        <v>189</v>
      </c>
      <c r="B19" s="28">
        <v>830023630</v>
      </c>
      <c r="C19" s="28" t="s">
        <v>190</v>
      </c>
      <c r="D19" s="28" t="s">
        <v>157</v>
      </c>
      <c r="E19" s="28" t="s">
        <v>191</v>
      </c>
      <c r="F19" s="28">
        <v>3223063864</v>
      </c>
      <c r="G19" s="28" t="s">
        <v>188</v>
      </c>
      <c r="H19" s="28" t="s">
        <v>188</v>
      </c>
      <c r="I19" s="3"/>
      <c r="J19" s="3"/>
      <c r="K19" s="3"/>
      <c r="L19" s="3"/>
      <c r="M19" s="3"/>
      <c r="N19" s="3"/>
      <c r="O19" s="3"/>
      <c r="P19" s="3"/>
      <c r="Q19" s="3"/>
      <c r="R19" s="4"/>
      <c r="S19" s="4"/>
      <c r="T19" s="4"/>
      <c r="U19" s="4"/>
      <c r="V19" s="4"/>
      <c r="W19" s="3"/>
      <c r="X19" s="4"/>
      <c r="Y19" s="4"/>
      <c r="Z19" s="3"/>
      <c r="AA19" s="4"/>
      <c r="AB19" s="4"/>
      <c r="AC19" s="3"/>
      <c r="AD19" s="4"/>
      <c r="AE19" s="4"/>
      <c r="AF19" s="3"/>
      <c r="AG19" s="4"/>
      <c r="AH19" s="4"/>
      <c r="AI19" s="3"/>
      <c r="AJ19" s="3"/>
      <c r="AK19" s="3"/>
      <c r="AL19" s="3"/>
      <c r="AM19" s="4"/>
      <c r="AN19" s="4"/>
      <c r="AO19" s="3"/>
      <c r="AP19" s="4"/>
      <c r="AQ19" s="3"/>
      <c r="AR19" s="4"/>
      <c r="AS19" s="3"/>
      <c r="AT19" s="4"/>
      <c r="AU19" s="3"/>
      <c r="AV19" s="4"/>
      <c r="AW19" s="3"/>
      <c r="AX19" s="4"/>
      <c r="AY19" s="4"/>
      <c r="AZ19" s="4"/>
      <c r="BA19" s="4"/>
      <c r="BB19" s="4"/>
    </row>
    <row r="20" spans="1:54" ht="14.25" customHeight="1" x14ac:dyDescent="0.35">
      <c r="A20" s="27" t="s">
        <v>193</v>
      </c>
      <c r="B20" s="27">
        <v>8999999061</v>
      </c>
      <c r="C20" s="27" t="s">
        <v>194</v>
      </c>
      <c r="D20" s="27" t="s">
        <v>195</v>
      </c>
      <c r="E20" s="27" t="s">
        <v>196</v>
      </c>
      <c r="F20" s="27">
        <v>3195332716</v>
      </c>
      <c r="G20" s="27" t="s">
        <v>192</v>
      </c>
      <c r="H20" s="27" t="s">
        <v>192</v>
      </c>
      <c r="I20" s="3"/>
      <c r="J20" s="3"/>
      <c r="K20" s="3"/>
      <c r="L20" s="3"/>
      <c r="M20" s="3"/>
      <c r="N20" s="3"/>
      <c r="O20" s="3"/>
      <c r="P20" s="3"/>
      <c r="Q20" s="3"/>
      <c r="R20" s="4"/>
      <c r="S20" s="4"/>
      <c r="T20" s="4"/>
      <c r="U20" s="4"/>
      <c r="V20" s="4"/>
      <c r="W20" s="3"/>
      <c r="X20" s="4"/>
      <c r="Y20" s="4"/>
      <c r="Z20" s="3"/>
      <c r="AA20" s="3"/>
      <c r="AB20" s="5"/>
      <c r="AC20" s="3"/>
      <c r="AD20" s="3"/>
      <c r="AE20" s="3"/>
      <c r="AF20" s="3"/>
      <c r="AG20" s="4"/>
      <c r="AH20" s="4"/>
      <c r="AI20" s="3"/>
      <c r="AJ20" s="4"/>
      <c r="AK20" s="4"/>
      <c r="AL20" s="3"/>
      <c r="AM20" s="3"/>
      <c r="AN20" s="3"/>
      <c r="AO20" s="3"/>
      <c r="AP20" s="4"/>
      <c r="AQ20" s="3"/>
      <c r="AR20" s="4"/>
      <c r="AS20" s="3"/>
      <c r="AT20" s="4"/>
      <c r="AU20" s="4"/>
      <c r="AV20" s="4"/>
      <c r="AW20" s="3"/>
      <c r="AX20" s="4"/>
      <c r="AY20" s="4"/>
      <c r="AZ20" s="4"/>
      <c r="BA20" s="4"/>
      <c r="BB20" s="4"/>
    </row>
    <row r="21" spans="1:54" ht="14.25" customHeight="1" x14ac:dyDescent="0.35">
      <c r="A21" s="28" t="s">
        <v>198</v>
      </c>
      <c r="B21" s="28" t="s">
        <v>199</v>
      </c>
      <c r="C21" s="28" t="s">
        <v>200</v>
      </c>
      <c r="D21" s="28" t="s">
        <v>123</v>
      </c>
      <c r="E21" s="28" t="s">
        <v>201</v>
      </c>
      <c r="F21" s="28">
        <v>3182307522</v>
      </c>
      <c r="G21" s="28" t="s">
        <v>197</v>
      </c>
      <c r="H21" s="28" t="s">
        <v>197</v>
      </c>
      <c r="I21" s="3"/>
      <c r="J21" s="3"/>
      <c r="K21" s="3"/>
      <c r="L21" s="3"/>
      <c r="M21" s="4"/>
      <c r="N21" s="3"/>
      <c r="O21" s="4"/>
      <c r="P21" s="4"/>
      <c r="Q21" s="3"/>
      <c r="R21" s="4"/>
      <c r="S21" s="4"/>
      <c r="T21" s="4"/>
      <c r="U21" s="4"/>
      <c r="V21" s="4"/>
      <c r="W21" s="3"/>
      <c r="X21" s="4"/>
      <c r="Y21" s="4"/>
      <c r="Z21" s="3"/>
      <c r="AA21" s="3"/>
      <c r="AB21" s="3"/>
      <c r="AC21" s="3"/>
      <c r="AD21" s="4"/>
      <c r="AE21" s="4"/>
      <c r="AF21" s="3"/>
      <c r="AG21" s="4"/>
      <c r="AH21" s="4"/>
      <c r="AI21" s="3"/>
      <c r="AJ21" s="3"/>
      <c r="AK21" s="3"/>
      <c r="AL21" s="3"/>
      <c r="AM21" s="4"/>
      <c r="AN21" s="4"/>
      <c r="AO21" s="3"/>
      <c r="AP21" s="3"/>
      <c r="AQ21" s="3"/>
      <c r="AR21" s="4"/>
      <c r="AS21" s="3"/>
      <c r="AT21" s="4"/>
      <c r="AU21" s="3"/>
      <c r="AV21" s="4"/>
      <c r="AW21" s="3"/>
      <c r="AX21" s="4"/>
      <c r="AY21" s="4"/>
      <c r="AZ21" s="4"/>
      <c r="BA21" s="4"/>
      <c r="BB21" s="4"/>
    </row>
    <row r="22" spans="1:54" ht="14.25" customHeight="1" x14ac:dyDescent="0.35">
      <c r="A22" s="27" t="s">
        <v>203</v>
      </c>
      <c r="B22" s="27">
        <v>830034319</v>
      </c>
      <c r="C22" s="27" t="s">
        <v>204</v>
      </c>
      <c r="D22" s="27" t="s">
        <v>151</v>
      </c>
      <c r="E22" s="27" t="s">
        <v>205</v>
      </c>
      <c r="F22" s="27">
        <v>3223069436</v>
      </c>
      <c r="G22" s="27" t="s">
        <v>2399</v>
      </c>
      <c r="H22" s="27" t="s">
        <v>202</v>
      </c>
      <c r="I22" s="3"/>
      <c r="J22" s="3"/>
      <c r="K22" s="5"/>
      <c r="L22" s="3"/>
      <c r="M22" s="3"/>
      <c r="N22" s="3"/>
      <c r="O22" s="3"/>
      <c r="P22" s="3"/>
      <c r="Q22" s="3"/>
      <c r="R22" s="4"/>
      <c r="S22" s="4"/>
      <c r="T22" s="4"/>
      <c r="U22" s="4"/>
      <c r="V22" s="4"/>
      <c r="W22" s="3"/>
      <c r="X22" s="4"/>
      <c r="Y22" s="4"/>
      <c r="Z22" s="3"/>
      <c r="AA22" s="4"/>
      <c r="AB22" s="4"/>
      <c r="AC22" s="3"/>
      <c r="AD22" s="4"/>
      <c r="AE22" s="4"/>
      <c r="AF22" s="3"/>
      <c r="AG22" s="4"/>
      <c r="AH22" s="4"/>
      <c r="AI22" s="3"/>
      <c r="AJ22" s="3"/>
      <c r="AK22" s="3"/>
      <c r="AL22" s="3"/>
      <c r="AM22" s="4"/>
      <c r="AN22" s="4"/>
      <c r="AO22" s="3"/>
      <c r="AP22" s="4"/>
      <c r="AQ22" s="3"/>
      <c r="AR22" s="4"/>
      <c r="AS22" s="3"/>
      <c r="AT22" s="4"/>
      <c r="AU22" s="3"/>
      <c r="AV22" s="3"/>
      <c r="AW22" s="3"/>
      <c r="AX22" s="4"/>
      <c r="AY22" s="4"/>
      <c r="AZ22" s="4"/>
      <c r="BA22" s="4"/>
      <c r="BB22" s="4"/>
    </row>
    <row r="23" spans="1:54" ht="14.25" customHeight="1" x14ac:dyDescent="0.35">
      <c r="A23" s="28" t="s">
        <v>207</v>
      </c>
      <c r="B23" s="28" t="s">
        <v>208</v>
      </c>
      <c r="C23" s="28" t="s">
        <v>209</v>
      </c>
      <c r="D23" s="28" t="s">
        <v>146</v>
      </c>
      <c r="E23" s="28" t="s">
        <v>210</v>
      </c>
      <c r="F23" s="28">
        <v>3143584820</v>
      </c>
      <c r="G23" s="28" t="s">
        <v>2400</v>
      </c>
      <c r="H23" s="28" t="s">
        <v>206</v>
      </c>
      <c r="I23" s="3"/>
      <c r="J23" s="3"/>
      <c r="K23" s="3"/>
      <c r="L23" s="3"/>
      <c r="M23" s="3"/>
      <c r="N23" s="3"/>
      <c r="O23" s="4"/>
      <c r="P23" s="4"/>
      <c r="Q23" s="3"/>
      <c r="R23" s="4"/>
      <c r="S23" s="4"/>
      <c r="T23" s="4"/>
      <c r="U23" s="4"/>
      <c r="V23" s="4"/>
      <c r="W23" s="3"/>
      <c r="X23" s="4"/>
      <c r="Y23" s="4"/>
      <c r="Z23" s="3"/>
      <c r="AA23" s="4"/>
      <c r="AB23" s="4"/>
      <c r="AC23" s="3"/>
      <c r="AD23" s="4"/>
      <c r="AE23" s="4"/>
      <c r="AF23" s="3"/>
      <c r="AG23" s="4"/>
      <c r="AH23" s="4"/>
      <c r="AI23" s="3"/>
      <c r="AJ23" s="4"/>
      <c r="AK23" s="4"/>
      <c r="AL23" s="3"/>
      <c r="AM23" s="4"/>
      <c r="AN23" s="4"/>
      <c r="AO23" s="3"/>
      <c r="AP23" s="4"/>
      <c r="AQ23" s="3"/>
      <c r="AR23" s="4"/>
      <c r="AS23" s="3"/>
      <c r="AT23" s="4"/>
      <c r="AU23" s="3"/>
      <c r="AV23" s="4"/>
      <c r="AW23" s="3"/>
      <c r="AX23" s="4"/>
      <c r="AY23" s="4"/>
      <c r="AZ23" s="4"/>
      <c r="BA23" s="4"/>
      <c r="BB23" s="4"/>
    </row>
    <row r="24" spans="1:54" ht="14.25" customHeight="1" x14ac:dyDescent="0.35">
      <c r="A24" s="27" t="s">
        <v>212</v>
      </c>
      <c r="B24" s="27">
        <v>830040872</v>
      </c>
      <c r="C24" s="27" t="s">
        <v>213</v>
      </c>
      <c r="D24" s="27" t="s">
        <v>214</v>
      </c>
      <c r="E24" s="27" t="s">
        <v>215</v>
      </c>
      <c r="F24" s="27">
        <v>3185367616</v>
      </c>
      <c r="G24" s="27" t="s">
        <v>211</v>
      </c>
      <c r="H24" s="27" t="s">
        <v>211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4"/>
      <c r="Y24" s="4"/>
      <c r="Z24" s="3"/>
      <c r="AA24" s="4"/>
      <c r="AB24" s="4"/>
      <c r="AC24" s="3"/>
      <c r="AD24" s="4"/>
      <c r="AE24" s="4"/>
      <c r="AF24" s="3"/>
      <c r="AG24" s="3"/>
      <c r="AH24" s="3"/>
      <c r="AI24" s="3"/>
      <c r="AJ24" s="3"/>
      <c r="AK24" s="3"/>
      <c r="AL24" s="3"/>
      <c r="AM24" s="4"/>
      <c r="AN24" s="4"/>
      <c r="AO24" s="3"/>
      <c r="AP24" s="4"/>
      <c r="AQ24" s="3"/>
      <c r="AR24" s="4"/>
      <c r="AS24" s="3"/>
      <c r="AT24" s="4"/>
      <c r="AU24" s="3"/>
      <c r="AV24" s="4"/>
      <c r="AW24" s="3"/>
      <c r="AX24" s="4"/>
      <c r="AY24" s="4"/>
      <c r="AZ24" s="4"/>
      <c r="BA24" s="4"/>
      <c r="BB24" s="4"/>
    </row>
    <row r="25" spans="1:54" ht="14.25" customHeight="1" x14ac:dyDescent="0.35">
      <c r="A25" s="28" t="s">
        <v>217</v>
      </c>
      <c r="B25" s="28" t="s">
        <v>218</v>
      </c>
      <c r="C25" s="28" t="s">
        <v>219</v>
      </c>
      <c r="D25" s="28" t="s">
        <v>220</v>
      </c>
      <c r="E25" s="28" t="s">
        <v>221</v>
      </c>
      <c r="F25" s="28">
        <v>3214207092</v>
      </c>
      <c r="G25" s="28" t="s">
        <v>2401</v>
      </c>
      <c r="H25" s="28" t="s">
        <v>216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4"/>
      <c r="Y25" s="4"/>
      <c r="Z25" s="3"/>
      <c r="AA25" s="4"/>
      <c r="AB25" s="4"/>
      <c r="AC25" s="3"/>
      <c r="AD25" s="4"/>
      <c r="AE25" s="4"/>
      <c r="AF25" s="3"/>
      <c r="AG25" s="4"/>
      <c r="AH25" s="4"/>
      <c r="AI25" s="3"/>
      <c r="AJ25" s="3"/>
      <c r="AK25" s="3"/>
      <c r="AL25" s="3"/>
      <c r="AM25" s="4"/>
      <c r="AN25" s="4"/>
      <c r="AO25" s="3"/>
      <c r="AP25" s="4"/>
      <c r="AQ25" s="3"/>
      <c r="AR25" s="3"/>
      <c r="AS25" s="3"/>
      <c r="AT25" s="4"/>
      <c r="AU25" s="3"/>
      <c r="AV25" s="4"/>
      <c r="AW25" s="3"/>
      <c r="AX25" s="4"/>
      <c r="AY25" s="4"/>
      <c r="AZ25" s="4"/>
      <c r="BA25" s="4"/>
      <c r="BB25" s="4"/>
    </row>
    <row r="26" spans="1:54" ht="14.25" customHeight="1" x14ac:dyDescent="0.35">
      <c r="A26" s="27" t="s">
        <v>223</v>
      </c>
      <c r="B26" s="27">
        <v>899999075</v>
      </c>
      <c r="C26" s="27" t="s">
        <v>224</v>
      </c>
      <c r="D26" s="27" t="s">
        <v>225</v>
      </c>
      <c r="E26" s="27" t="s">
        <v>226</v>
      </c>
      <c r="F26" s="27">
        <v>3124380917</v>
      </c>
      <c r="G26" s="27" t="s">
        <v>222</v>
      </c>
      <c r="H26" s="27" t="s">
        <v>222</v>
      </c>
      <c r="I26" s="3"/>
      <c r="K26" s="4"/>
      <c r="L26" s="3"/>
      <c r="M26" s="4"/>
      <c r="N26" s="3"/>
      <c r="O26" s="4"/>
      <c r="P26" s="4"/>
      <c r="Q26" s="3"/>
      <c r="R26" s="4"/>
      <c r="S26" s="4"/>
      <c r="T26" s="4"/>
      <c r="U26" s="4"/>
      <c r="V26" s="4"/>
      <c r="W26" s="3"/>
      <c r="X26" s="4"/>
      <c r="Y26" s="4"/>
      <c r="Z26" s="3"/>
      <c r="AA26" s="4"/>
      <c r="AB26" s="4"/>
      <c r="AC26" s="3"/>
      <c r="AD26" s="4"/>
      <c r="AE26" s="4"/>
      <c r="AF26" s="3"/>
      <c r="AG26" s="4"/>
      <c r="AH26" s="4"/>
      <c r="AI26" s="3"/>
      <c r="AJ26" s="4"/>
      <c r="AK26" s="4"/>
      <c r="AL26" s="3"/>
      <c r="AM26" s="4"/>
      <c r="AN26" s="4"/>
      <c r="AO26" s="3"/>
      <c r="AP26" s="3"/>
      <c r="AQ26" s="3"/>
      <c r="AR26" s="3"/>
      <c r="AS26" s="3"/>
      <c r="AT26" s="3"/>
      <c r="AU26" s="3"/>
      <c r="AV26" s="3"/>
      <c r="AW26" s="3"/>
      <c r="AX26" s="4"/>
      <c r="AY26" s="4"/>
      <c r="AZ26" s="4"/>
      <c r="BA26" s="4"/>
      <c r="BB26" s="4"/>
    </row>
    <row r="27" spans="1:54" ht="14.25" customHeight="1" x14ac:dyDescent="0.35">
      <c r="A27" s="28" t="s">
        <v>228</v>
      </c>
      <c r="B27" s="28" t="s">
        <v>229</v>
      </c>
      <c r="C27" s="28" t="s">
        <v>230</v>
      </c>
      <c r="D27" s="28" t="s">
        <v>231</v>
      </c>
      <c r="E27" s="28" t="s">
        <v>232</v>
      </c>
      <c r="F27" s="28">
        <v>3143553141</v>
      </c>
      <c r="G27" s="28" t="s">
        <v>2402</v>
      </c>
      <c r="H27" s="28" t="s">
        <v>227</v>
      </c>
      <c r="I27" s="3"/>
      <c r="J27" s="3"/>
      <c r="K27" s="3"/>
      <c r="L27" s="3"/>
      <c r="M27" s="4"/>
      <c r="N27" s="3"/>
      <c r="O27" s="3"/>
      <c r="P27" s="3"/>
      <c r="Q27" s="3"/>
      <c r="R27" s="4"/>
      <c r="S27" s="4"/>
      <c r="T27" s="4"/>
      <c r="U27" s="4"/>
      <c r="V27" s="4"/>
      <c r="W27" s="3"/>
      <c r="X27" s="4"/>
      <c r="Y27" s="4"/>
      <c r="Z27" s="3"/>
      <c r="AA27" s="4"/>
      <c r="AB27" s="4"/>
      <c r="AC27" s="3"/>
      <c r="AD27" s="4"/>
      <c r="AE27" s="4"/>
      <c r="AF27" s="3"/>
      <c r="AG27" s="4"/>
      <c r="AH27" s="4"/>
      <c r="AI27" s="3"/>
      <c r="AJ27" s="4"/>
      <c r="AK27" s="4"/>
      <c r="AL27" s="3"/>
      <c r="AM27" s="4"/>
      <c r="AN27" s="4"/>
      <c r="AO27" s="3"/>
      <c r="AP27" s="3"/>
      <c r="AQ27" s="3"/>
      <c r="AR27" s="4"/>
      <c r="AS27" s="3"/>
      <c r="AT27" s="4"/>
      <c r="AU27" s="3"/>
      <c r="AV27" s="4"/>
      <c r="AW27" s="3"/>
      <c r="AX27" s="4"/>
      <c r="AY27" s="4"/>
      <c r="AZ27" s="4"/>
      <c r="BA27" s="4"/>
      <c r="BB27" s="4"/>
    </row>
    <row r="28" spans="1:54" ht="14.25" customHeight="1" x14ac:dyDescent="0.35">
      <c r="A28" s="27" t="s">
        <v>234</v>
      </c>
      <c r="B28" s="27" t="s">
        <v>235</v>
      </c>
      <c r="C28" s="27" t="s">
        <v>236</v>
      </c>
      <c r="D28" s="27" t="s">
        <v>106</v>
      </c>
      <c r="E28" s="27" t="s">
        <v>237</v>
      </c>
      <c r="F28" s="27">
        <v>3209499319</v>
      </c>
      <c r="G28" s="27" t="s">
        <v>233</v>
      </c>
      <c r="H28" s="27" t="s">
        <v>233</v>
      </c>
      <c r="I28" s="3"/>
      <c r="J28" s="3"/>
      <c r="K28" s="3"/>
      <c r="L28" s="3"/>
      <c r="M28" s="3"/>
      <c r="N28" s="3"/>
      <c r="O28" s="3"/>
      <c r="P28" s="3"/>
      <c r="Q28" s="3"/>
      <c r="R28" s="4"/>
      <c r="S28" s="4"/>
      <c r="T28" s="4"/>
      <c r="U28" s="4"/>
      <c r="V28" s="4"/>
      <c r="W28" s="3"/>
      <c r="X28" s="4"/>
      <c r="Y28" s="4"/>
      <c r="Z28" s="3"/>
      <c r="AA28" s="3"/>
      <c r="AB28" s="3"/>
      <c r="AC28" s="3"/>
      <c r="AD28" s="4"/>
      <c r="AE28" s="4"/>
      <c r="AF28" s="3"/>
      <c r="AG28" s="4"/>
      <c r="AH28" s="4"/>
      <c r="AI28" s="3"/>
      <c r="AJ28" s="3"/>
      <c r="AK28" s="3"/>
      <c r="AL28" s="3"/>
      <c r="AM28" s="4"/>
      <c r="AN28" s="4"/>
      <c r="AO28" s="3"/>
      <c r="AP28" s="4"/>
      <c r="AQ28" s="3"/>
      <c r="AR28" s="3"/>
      <c r="AS28" s="3"/>
      <c r="AT28" s="3"/>
      <c r="AU28" s="3"/>
      <c r="AV28" s="4"/>
      <c r="AW28" s="3"/>
      <c r="AX28" s="4"/>
      <c r="AY28" s="4"/>
      <c r="AZ28" s="4"/>
      <c r="BA28" s="4"/>
      <c r="BB28" s="4"/>
    </row>
    <row r="29" spans="1:54" ht="14.25" customHeight="1" x14ac:dyDescent="0.35">
      <c r="A29" s="28" t="s">
        <v>239</v>
      </c>
      <c r="B29" s="28">
        <v>901341931</v>
      </c>
      <c r="C29" s="28" t="s">
        <v>240</v>
      </c>
      <c r="D29" s="28" t="s">
        <v>146</v>
      </c>
      <c r="E29" s="28" t="s">
        <v>241</v>
      </c>
      <c r="F29" s="28">
        <v>3203114523</v>
      </c>
      <c r="G29" s="28" t="s">
        <v>238</v>
      </c>
      <c r="H29" s="28" t="s">
        <v>238</v>
      </c>
      <c r="I29" s="3"/>
      <c r="J29" s="3"/>
      <c r="K29" s="3"/>
      <c r="L29" s="3"/>
      <c r="M29" s="3"/>
      <c r="N29" s="3"/>
      <c r="O29" s="3"/>
      <c r="P29" s="3"/>
      <c r="Q29" s="3"/>
      <c r="R29" s="4"/>
      <c r="S29" s="4"/>
      <c r="T29" s="4"/>
      <c r="U29" s="4"/>
      <c r="V29" s="4"/>
      <c r="W29" s="3"/>
      <c r="X29" s="4"/>
      <c r="Y29" s="4"/>
      <c r="Z29" s="3"/>
      <c r="AA29" s="4"/>
      <c r="AB29" s="4"/>
      <c r="AC29" s="3"/>
      <c r="AD29" s="4"/>
      <c r="AE29" s="4"/>
      <c r="AF29" s="3"/>
      <c r="AG29" s="4"/>
      <c r="AH29" s="4"/>
      <c r="AI29" s="3"/>
      <c r="AJ29" s="3"/>
      <c r="AK29" s="3"/>
      <c r="AL29" s="3"/>
      <c r="AM29" s="4"/>
      <c r="AN29" s="4"/>
      <c r="AO29" s="3"/>
      <c r="AP29" s="4"/>
      <c r="AQ29" s="3"/>
      <c r="AR29" s="4"/>
      <c r="AS29" s="3"/>
      <c r="AT29" s="4"/>
      <c r="AU29" s="3"/>
      <c r="AV29" s="4"/>
      <c r="AW29" s="3"/>
      <c r="AX29" s="3"/>
      <c r="AY29" s="4"/>
      <c r="AZ29" s="4"/>
      <c r="BA29" s="4"/>
      <c r="BB29" s="4"/>
    </row>
    <row r="30" spans="1:54" ht="14.25" customHeight="1" x14ac:dyDescent="0.35">
      <c r="A30" s="27" t="s">
        <v>243</v>
      </c>
      <c r="B30" s="27" t="s">
        <v>244</v>
      </c>
      <c r="C30" s="27" t="s">
        <v>245</v>
      </c>
      <c r="D30" s="27" t="s">
        <v>246</v>
      </c>
      <c r="E30" s="27" t="s">
        <v>247</v>
      </c>
      <c r="F30" s="27">
        <v>3504606568</v>
      </c>
      <c r="G30" s="27" t="s">
        <v>242</v>
      </c>
      <c r="H30" s="27" t="s">
        <v>242</v>
      </c>
      <c r="I30" s="3"/>
      <c r="J30" s="3"/>
      <c r="K30" s="3"/>
      <c r="L30" s="3"/>
      <c r="M30" s="4"/>
      <c r="N30" s="3"/>
      <c r="O30" s="3"/>
      <c r="P30" s="3"/>
      <c r="Q30" s="3"/>
      <c r="R30" s="4"/>
      <c r="S30" s="4"/>
      <c r="T30" s="4"/>
      <c r="U30" s="4"/>
      <c r="V30" s="4"/>
      <c r="W30" s="3"/>
      <c r="X30" s="4"/>
      <c r="Y30" s="4"/>
      <c r="Z30" s="3"/>
      <c r="AA30" s="3"/>
      <c r="AB30" s="5"/>
      <c r="AC30" s="3"/>
      <c r="AD30" s="3"/>
      <c r="AE30" s="3"/>
      <c r="AF30" s="3"/>
      <c r="AG30" s="4"/>
      <c r="AH30" s="4"/>
      <c r="AI30" s="3"/>
      <c r="AJ30" s="3"/>
      <c r="AK30" s="3"/>
      <c r="AL30" s="3"/>
      <c r="AM30" s="3"/>
      <c r="AN30" s="3"/>
      <c r="AO30" s="3"/>
      <c r="AP30" s="4"/>
      <c r="AQ30" s="3"/>
      <c r="AR30" s="4"/>
      <c r="AS30" s="3"/>
      <c r="AT30" s="4"/>
      <c r="AU30" s="3"/>
      <c r="AV30" s="4"/>
      <c r="AW30" s="3"/>
      <c r="AX30" s="4"/>
      <c r="AY30" s="4"/>
      <c r="AZ30" s="4"/>
      <c r="BA30" s="4"/>
      <c r="BB30" s="4"/>
    </row>
    <row r="31" spans="1:54" ht="14.25" customHeight="1" x14ac:dyDescent="0.35">
      <c r="A31" s="28" t="s">
        <v>249</v>
      </c>
      <c r="B31" s="28">
        <v>80216686</v>
      </c>
      <c r="C31" s="28" t="s">
        <v>250</v>
      </c>
      <c r="D31" s="28" t="s">
        <v>123</v>
      </c>
      <c r="E31" s="28" t="s">
        <v>251</v>
      </c>
      <c r="F31" s="28">
        <v>3102348899</v>
      </c>
      <c r="G31" s="28" t="s">
        <v>248</v>
      </c>
      <c r="H31" s="28" t="s">
        <v>248</v>
      </c>
      <c r="I31" s="3"/>
      <c r="J31" s="3"/>
      <c r="K31" s="3"/>
      <c r="L31" s="3"/>
      <c r="M31" s="4"/>
      <c r="N31" s="3"/>
      <c r="O31" s="4"/>
      <c r="P31" s="4"/>
      <c r="Q31" s="3"/>
      <c r="R31" s="4"/>
      <c r="S31" s="4"/>
      <c r="T31" s="4"/>
      <c r="U31" s="4"/>
      <c r="V31" s="4"/>
      <c r="W31" s="3"/>
      <c r="X31" s="3"/>
      <c r="Y31" s="3"/>
      <c r="Z31" s="3"/>
      <c r="AA31" s="4"/>
      <c r="AB31" s="4"/>
      <c r="AC31" s="3"/>
      <c r="AD31" s="3"/>
      <c r="AE31" s="3"/>
      <c r="AF31" s="3"/>
      <c r="AG31" s="4"/>
      <c r="AH31" s="4"/>
      <c r="AI31" s="3"/>
      <c r="AJ31" s="3"/>
      <c r="AK31" s="3"/>
      <c r="AL31" s="3"/>
      <c r="AM31" s="3"/>
      <c r="AN31" s="3"/>
      <c r="AO31" s="3"/>
      <c r="AP31" s="3"/>
      <c r="AQ31" s="3"/>
      <c r="AR31" s="4"/>
      <c r="AS31" s="3"/>
      <c r="AT31" s="3"/>
      <c r="AU31" s="3"/>
      <c r="AV31" s="4"/>
      <c r="AW31" s="3"/>
      <c r="AX31" s="4"/>
      <c r="AY31" s="4"/>
      <c r="AZ31" s="4"/>
      <c r="BA31" s="4"/>
      <c r="BB31" s="4"/>
    </row>
    <row r="32" spans="1:54" ht="14.25" customHeight="1" x14ac:dyDescent="0.35">
      <c r="A32" s="27" t="s">
        <v>253</v>
      </c>
      <c r="B32" s="27" t="s">
        <v>254</v>
      </c>
      <c r="C32" s="27" t="s">
        <v>255</v>
      </c>
      <c r="D32" s="27" t="s">
        <v>106</v>
      </c>
      <c r="E32" s="27" t="s">
        <v>256</v>
      </c>
      <c r="F32" s="27">
        <v>3233219963</v>
      </c>
      <c r="G32" s="27" t="s">
        <v>252</v>
      </c>
      <c r="H32" s="27" t="s">
        <v>252</v>
      </c>
      <c r="I32" s="3"/>
      <c r="J32" s="3"/>
      <c r="K32" s="3"/>
      <c r="L32" s="3"/>
      <c r="M32" s="3"/>
      <c r="N32" s="3"/>
      <c r="O32" s="4"/>
      <c r="P32" s="4"/>
      <c r="Q32" s="3"/>
      <c r="R32" s="4"/>
      <c r="S32" s="4"/>
      <c r="T32" s="4"/>
      <c r="U32" s="4"/>
      <c r="V32" s="4"/>
      <c r="W32" s="3"/>
      <c r="X32" s="4"/>
      <c r="Y32" s="4"/>
      <c r="Z32" s="3"/>
      <c r="AA32" s="3"/>
      <c r="AB32" s="3"/>
      <c r="AC32" s="3"/>
      <c r="AD32" s="3"/>
      <c r="AE32" s="3"/>
      <c r="AF32" s="3"/>
      <c r="AG32" s="4"/>
      <c r="AH32" s="4"/>
      <c r="AI32" s="3"/>
      <c r="AJ32" s="3"/>
      <c r="AK32" s="3"/>
      <c r="AL32" s="3"/>
      <c r="AM32" s="4"/>
      <c r="AN32" s="4"/>
      <c r="AO32" s="3"/>
      <c r="AP32" s="4"/>
      <c r="AQ32" s="3"/>
      <c r="AR32" s="4"/>
      <c r="AS32" s="3"/>
      <c r="AT32" s="4"/>
      <c r="AU32" s="3"/>
      <c r="AV32" s="4"/>
      <c r="AW32" s="3"/>
      <c r="AX32" s="4"/>
      <c r="AY32" s="4"/>
      <c r="AZ32" s="4"/>
      <c r="BA32" s="4"/>
      <c r="BB32" s="4"/>
    </row>
    <row r="33" spans="1:54" ht="14.25" customHeight="1" x14ac:dyDescent="0.35">
      <c r="A33" s="28" t="s">
        <v>258</v>
      </c>
      <c r="B33" s="28" t="s">
        <v>259</v>
      </c>
      <c r="C33" s="28" t="s">
        <v>260</v>
      </c>
      <c r="D33" s="28" t="s">
        <v>261</v>
      </c>
      <c r="E33" s="28" t="s">
        <v>262</v>
      </c>
      <c r="F33" s="28">
        <v>3105810196</v>
      </c>
      <c r="G33" s="28" t="s">
        <v>257</v>
      </c>
      <c r="H33" s="28" t="s">
        <v>257</v>
      </c>
      <c r="I33" s="3"/>
      <c r="K33" s="4"/>
      <c r="L33" s="3"/>
      <c r="M33" s="4"/>
      <c r="N33" s="3"/>
      <c r="O33" s="4"/>
      <c r="P33" s="4"/>
      <c r="Q33" s="3"/>
      <c r="R33" s="4"/>
      <c r="S33" s="4"/>
      <c r="T33" s="4"/>
      <c r="U33" s="4"/>
      <c r="V33" s="4"/>
      <c r="W33" s="3"/>
      <c r="X33" s="4"/>
      <c r="Y33" s="4"/>
      <c r="Z33" s="3"/>
      <c r="AA33" s="3"/>
      <c r="AB33" s="3"/>
      <c r="AC33" s="3"/>
      <c r="AD33" s="3"/>
      <c r="AE33" s="3"/>
      <c r="AF33" s="3"/>
      <c r="AG33" s="4"/>
      <c r="AH33" s="4"/>
      <c r="AI33" s="3"/>
      <c r="AJ33" s="3"/>
      <c r="AK33" s="3"/>
      <c r="AL33" s="3"/>
      <c r="AM33" s="4"/>
      <c r="AN33" s="4"/>
      <c r="AO33" s="3"/>
      <c r="AP33" s="4"/>
      <c r="AQ33" s="3"/>
      <c r="AR33" s="4"/>
      <c r="AS33" s="3"/>
      <c r="AT33" s="4"/>
      <c r="AU33" s="3"/>
      <c r="AV33" s="4"/>
      <c r="AW33" s="3"/>
      <c r="AX33" s="4"/>
      <c r="AY33" s="4"/>
      <c r="AZ33" s="4"/>
      <c r="BA33" s="4"/>
      <c r="BB33" s="4"/>
    </row>
    <row r="34" spans="1:54" ht="14.25" customHeight="1" x14ac:dyDescent="0.35">
      <c r="A34" s="27" t="s">
        <v>264</v>
      </c>
      <c r="B34" s="27" t="s">
        <v>265</v>
      </c>
      <c r="C34" s="27" t="s">
        <v>266</v>
      </c>
      <c r="D34" s="27" t="s">
        <v>267</v>
      </c>
      <c r="E34" s="27" t="s">
        <v>268</v>
      </c>
      <c r="F34" s="27">
        <v>3153994653</v>
      </c>
      <c r="G34" s="27" t="s">
        <v>263</v>
      </c>
      <c r="H34" s="27" t="s">
        <v>263</v>
      </c>
      <c r="I34" s="3"/>
      <c r="K34" s="4"/>
      <c r="L34" s="3"/>
      <c r="M34" s="3"/>
      <c r="N34" s="3"/>
      <c r="O34" s="3"/>
      <c r="P34" s="3"/>
      <c r="Q34" s="3"/>
      <c r="R34" s="4"/>
      <c r="S34" s="4"/>
      <c r="T34" s="4"/>
      <c r="U34" s="4"/>
      <c r="V34" s="4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4"/>
      <c r="AH34" s="4"/>
      <c r="AI34" s="3"/>
      <c r="AJ34" s="3"/>
      <c r="AK34" s="3"/>
      <c r="AL34" s="3"/>
      <c r="AM34" s="3"/>
      <c r="AN34" s="3"/>
      <c r="AO34" s="3"/>
      <c r="AP34" s="4"/>
      <c r="AQ34" s="3"/>
      <c r="AR34" s="3"/>
      <c r="AS34" s="3"/>
      <c r="AT34" s="4"/>
      <c r="AU34" s="3"/>
      <c r="AV34" s="4"/>
      <c r="AW34" s="3"/>
      <c r="AX34" s="4"/>
      <c r="AY34" s="4"/>
      <c r="AZ34" s="4"/>
      <c r="BA34" s="4"/>
      <c r="BB34" s="4"/>
    </row>
    <row r="35" spans="1:54" ht="14.25" customHeight="1" x14ac:dyDescent="0.35">
      <c r="A35" s="28" t="s">
        <v>270</v>
      </c>
      <c r="B35" s="28" t="s">
        <v>271</v>
      </c>
      <c r="C35" s="28" t="s">
        <v>272</v>
      </c>
      <c r="D35" s="28" t="s">
        <v>273</v>
      </c>
      <c r="E35" s="28" t="s">
        <v>274</v>
      </c>
      <c r="F35" s="28">
        <v>3102989861</v>
      </c>
      <c r="G35" s="28" t="s">
        <v>269</v>
      </c>
      <c r="H35" s="28" t="s">
        <v>269</v>
      </c>
      <c r="I35" s="3"/>
      <c r="J35" s="3"/>
      <c r="K35" s="3"/>
      <c r="L35" s="3"/>
      <c r="M35" s="3"/>
      <c r="N35" s="3"/>
      <c r="O35" s="4"/>
      <c r="P35" s="4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4"/>
      <c r="AH35" s="4"/>
      <c r="AI35" s="3"/>
      <c r="AJ35" s="3"/>
      <c r="AK35" s="3"/>
      <c r="AL35" s="3"/>
      <c r="AM35" s="4"/>
      <c r="AN35" s="4"/>
      <c r="AO35" s="3"/>
      <c r="AP35" s="4"/>
      <c r="AQ35" s="3"/>
      <c r="AR35" s="4"/>
      <c r="AS35" s="3"/>
      <c r="AT35" s="4"/>
      <c r="AU35" s="3"/>
      <c r="AV35" s="4"/>
      <c r="AW35" s="3"/>
      <c r="AX35" s="4"/>
      <c r="AY35" s="4"/>
      <c r="AZ35" s="4"/>
      <c r="BA35" s="4"/>
      <c r="BB35" s="4"/>
    </row>
    <row r="36" spans="1:54" ht="14.25" customHeight="1" x14ac:dyDescent="0.35">
      <c r="A36" s="27" t="s">
        <v>276</v>
      </c>
      <c r="B36" s="27" t="s">
        <v>277</v>
      </c>
      <c r="C36" s="27" t="s">
        <v>278</v>
      </c>
      <c r="D36" s="27" t="s">
        <v>279</v>
      </c>
      <c r="E36" s="27" t="s">
        <v>280</v>
      </c>
      <c r="F36" s="27">
        <v>3202023295</v>
      </c>
      <c r="G36" s="27" t="s">
        <v>2403</v>
      </c>
      <c r="H36" s="27" t="s">
        <v>275</v>
      </c>
      <c r="I36" s="3"/>
      <c r="J36" s="3"/>
      <c r="K36" s="3"/>
      <c r="L36" s="3"/>
      <c r="M36" s="3"/>
      <c r="N36" s="3"/>
      <c r="O36" s="3"/>
      <c r="P36" s="3"/>
      <c r="Q36" s="3"/>
      <c r="R36" s="4"/>
      <c r="S36" s="4"/>
      <c r="T36" s="4"/>
      <c r="U36" s="4"/>
      <c r="V36" s="4"/>
      <c r="W36" s="3"/>
      <c r="X36" s="4"/>
      <c r="Y36" s="4"/>
      <c r="Z36" s="3"/>
      <c r="AA36" s="4"/>
      <c r="AB36" s="4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4"/>
      <c r="AN36" s="4"/>
      <c r="AO36" s="3"/>
      <c r="AP36" s="4"/>
      <c r="AQ36" s="3"/>
      <c r="AR36" s="4"/>
      <c r="AS36" s="3"/>
      <c r="AT36" s="4"/>
      <c r="AU36" s="3"/>
      <c r="AV36" s="4"/>
      <c r="AW36" s="3"/>
      <c r="AX36" s="4"/>
      <c r="AY36" s="4"/>
      <c r="AZ36" s="4"/>
      <c r="BA36" s="4"/>
      <c r="BB36" s="4"/>
    </row>
    <row r="37" spans="1:54" ht="14.25" customHeight="1" x14ac:dyDescent="0.35">
      <c r="A37" s="28" t="s">
        <v>282</v>
      </c>
      <c r="B37" s="28" t="s">
        <v>283</v>
      </c>
      <c r="C37" s="28" t="s">
        <v>284</v>
      </c>
      <c r="D37" s="28" t="s">
        <v>285</v>
      </c>
      <c r="E37" s="28" t="s">
        <v>286</v>
      </c>
      <c r="F37" s="28">
        <v>3024646288</v>
      </c>
      <c r="G37" s="28" t="s">
        <v>2404</v>
      </c>
      <c r="H37" s="28" t="s">
        <v>281</v>
      </c>
      <c r="I37" s="3"/>
      <c r="J37" s="3"/>
      <c r="K37" s="3"/>
      <c r="L37" s="3"/>
      <c r="M37" s="3"/>
      <c r="N37" s="3"/>
      <c r="O37" s="3"/>
      <c r="P37" s="3"/>
      <c r="Q37" s="3"/>
      <c r="R37" s="4"/>
      <c r="S37" s="4"/>
      <c r="T37" s="4"/>
      <c r="U37" s="4"/>
      <c r="V37" s="4"/>
      <c r="W37" s="3"/>
      <c r="X37" s="4"/>
      <c r="Y37" s="4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4"/>
      <c r="AN37" s="4"/>
      <c r="AO37" s="3"/>
      <c r="AP37" s="3"/>
      <c r="AQ37" s="3"/>
      <c r="AR37" s="4"/>
      <c r="AS37" s="3"/>
      <c r="AT37" s="3"/>
      <c r="AU37" s="3"/>
      <c r="AV37" s="4"/>
      <c r="AW37" s="3"/>
      <c r="AX37" s="4"/>
      <c r="AY37" s="4"/>
      <c r="AZ37" s="4"/>
      <c r="BA37" s="4"/>
      <c r="BB37" s="4"/>
    </row>
    <row r="38" spans="1:54" ht="14.25" customHeight="1" x14ac:dyDescent="0.35">
      <c r="A38" s="27" t="s">
        <v>288</v>
      </c>
      <c r="B38" s="27">
        <v>901361760</v>
      </c>
      <c r="C38" s="27" t="s">
        <v>289</v>
      </c>
      <c r="D38" s="27" t="s">
        <v>290</v>
      </c>
      <c r="E38" s="27" t="s">
        <v>291</v>
      </c>
      <c r="F38" s="27">
        <v>3058167493</v>
      </c>
      <c r="G38" s="27" t="s">
        <v>287</v>
      </c>
      <c r="H38" s="27" t="s">
        <v>287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4"/>
      <c r="Y38" s="4"/>
      <c r="Z38" s="3"/>
      <c r="AA38" s="3"/>
      <c r="AB38" s="3"/>
      <c r="AC38" s="3"/>
      <c r="AD38" s="3"/>
      <c r="AE38" s="3"/>
      <c r="AF38" s="3"/>
      <c r="AG38" s="4"/>
      <c r="AH38" s="4"/>
      <c r="AI38" s="3"/>
      <c r="AJ38" s="3"/>
      <c r="AK38" s="3"/>
      <c r="AL38" s="3"/>
      <c r="AM38" s="4"/>
      <c r="AN38" s="4"/>
      <c r="AO38" s="3"/>
      <c r="AP38" s="4"/>
      <c r="AQ38" s="3"/>
      <c r="AR38" s="4"/>
      <c r="AS38" s="3"/>
      <c r="AT38" s="3"/>
      <c r="AU38" s="3"/>
      <c r="AV38" s="4"/>
      <c r="AW38" s="3"/>
      <c r="AX38" s="4"/>
      <c r="AY38" s="4"/>
      <c r="AZ38" s="4"/>
      <c r="BA38" s="4"/>
      <c r="BB38" s="4"/>
    </row>
    <row r="39" spans="1:54" ht="14.25" customHeight="1" x14ac:dyDescent="0.35">
      <c r="A39" s="28" t="s">
        <v>293</v>
      </c>
      <c r="B39" s="28">
        <v>900808800</v>
      </c>
      <c r="C39" s="28" t="s">
        <v>294</v>
      </c>
      <c r="D39" s="28" t="s">
        <v>290</v>
      </c>
      <c r="E39" s="28" t="s">
        <v>291</v>
      </c>
      <c r="F39" s="28">
        <v>3058167493</v>
      </c>
      <c r="G39" s="28" t="s">
        <v>292</v>
      </c>
      <c r="H39" s="28" t="s">
        <v>292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4"/>
      <c r="AZ39" s="4"/>
      <c r="BA39" s="4"/>
      <c r="BB39" s="4"/>
    </row>
    <row r="40" spans="1:54" ht="14.25" customHeight="1" x14ac:dyDescent="0.35">
      <c r="A40" s="27" t="s">
        <v>296</v>
      </c>
      <c r="B40" s="27">
        <v>900196170</v>
      </c>
      <c r="C40" s="27" t="s">
        <v>297</v>
      </c>
      <c r="D40" s="27" t="s">
        <v>298</v>
      </c>
      <c r="E40" s="27" t="s">
        <v>299</v>
      </c>
      <c r="F40" s="27">
        <v>3142597928</v>
      </c>
      <c r="G40" s="27" t="s">
        <v>295</v>
      </c>
      <c r="H40" s="27" t="s">
        <v>295</v>
      </c>
      <c r="I40" s="3"/>
      <c r="J40" s="3"/>
      <c r="K40" s="3"/>
      <c r="L40" s="3"/>
      <c r="M40" s="3"/>
      <c r="N40" s="3"/>
      <c r="O40" s="3"/>
      <c r="P40" s="3"/>
      <c r="Q40" s="3"/>
      <c r="R40" s="4"/>
      <c r="S40" s="4"/>
      <c r="T40" s="4"/>
      <c r="U40" s="4"/>
      <c r="V40" s="4"/>
      <c r="W40" s="3"/>
      <c r="X40" s="4"/>
      <c r="Y40" s="4"/>
      <c r="Z40" s="3"/>
      <c r="AA40" s="4"/>
      <c r="AB40" s="4"/>
      <c r="AC40" s="3"/>
      <c r="AD40" s="3"/>
      <c r="AE40" s="3"/>
      <c r="AF40" s="3"/>
      <c r="AG40" s="4"/>
      <c r="AH40" s="4"/>
      <c r="AI40" s="3"/>
      <c r="AJ40" s="3"/>
      <c r="AK40" s="3"/>
      <c r="AL40" s="3"/>
      <c r="AM40" s="4"/>
      <c r="AN40" s="4"/>
      <c r="AO40" s="3"/>
      <c r="AP40" s="4"/>
      <c r="AQ40" s="3"/>
      <c r="AR40" s="4"/>
      <c r="AS40" s="3"/>
      <c r="AT40" s="3"/>
      <c r="AU40" s="3"/>
      <c r="AV40" s="3"/>
      <c r="AW40" s="3"/>
      <c r="AX40" s="4"/>
      <c r="AY40" s="4"/>
      <c r="AZ40" s="4"/>
      <c r="BA40" s="4"/>
      <c r="BB40" s="4"/>
    </row>
    <row r="41" spans="1:54" ht="14.25" customHeight="1" x14ac:dyDescent="0.35">
      <c r="A41" s="28" t="s">
        <v>301</v>
      </c>
      <c r="B41" s="28" t="s">
        <v>302</v>
      </c>
      <c r="C41" s="28" t="s">
        <v>303</v>
      </c>
      <c r="D41" s="28" t="s">
        <v>304</v>
      </c>
      <c r="E41" s="28" t="s">
        <v>305</v>
      </c>
      <c r="F41" s="28">
        <v>3203966217</v>
      </c>
      <c r="G41" s="28" t="s">
        <v>300</v>
      </c>
      <c r="H41" s="28" t="s">
        <v>300</v>
      </c>
      <c r="I41" s="3"/>
      <c r="J41" s="3"/>
      <c r="K41" s="3"/>
      <c r="L41" s="3"/>
      <c r="M41" s="3"/>
      <c r="N41" s="3"/>
      <c r="O41" s="4"/>
      <c r="P41" s="4"/>
      <c r="Q41" s="3"/>
      <c r="R41" s="4"/>
      <c r="S41" s="4"/>
      <c r="T41" s="4"/>
      <c r="U41" s="4"/>
      <c r="V41" s="4"/>
      <c r="W41" s="3"/>
      <c r="X41" s="4"/>
      <c r="Y41" s="4"/>
      <c r="Z41" s="3"/>
      <c r="AA41" s="4"/>
      <c r="AB41" s="4"/>
      <c r="AC41" s="3"/>
      <c r="AD41" s="3"/>
      <c r="AE41" s="3"/>
      <c r="AF41" s="3"/>
      <c r="AG41" s="4"/>
      <c r="AH41" s="4"/>
      <c r="AI41" s="3"/>
      <c r="AJ41" s="3"/>
      <c r="AK41" s="3"/>
      <c r="AL41" s="3"/>
      <c r="AM41" s="4"/>
      <c r="AN41" s="4"/>
      <c r="AO41" s="3"/>
      <c r="AP41" s="4"/>
      <c r="AQ41" s="3"/>
      <c r="AR41" s="4"/>
      <c r="AS41" s="3"/>
      <c r="AT41" s="4"/>
      <c r="AU41" s="3"/>
      <c r="AV41" s="4"/>
      <c r="AW41" s="3"/>
      <c r="AX41" s="4"/>
      <c r="AY41" s="4"/>
      <c r="AZ41" s="4"/>
      <c r="BA41" s="4"/>
      <c r="BB41" s="4"/>
    </row>
    <row r="42" spans="1:54" ht="14.25" customHeight="1" x14ac:dyDescent="0.35">
      <c r="A42" s="27" t="s">
        <v>307</v>
      </c>
      <c r="B42" s="27">
        <v>860523795</v>
      </c>
      <c r="C42" s="27" t="s">
        <v>308</v>
      </c>
      <c r="D42" s="27" t="s">
        <v>309</v>
      </c>
      <c r="E42" s="27" t="s">
        <v>310</v>
      </c>
      <c r="F42" s="27">
        <v>3125082917</v>
      </c>
      <c r="G42" s="27" t="s">
        <v>306</v>
      </c>
      <c r="H42" s="27" t="s">
        <v>306</v>
      </c>
      <c r="I42" s="3"/>
      <c r="J42" s="3"/>
      <c r="K42" s="3"/>
      <c r="L42" s="3"/>
      <c r="M42" s="3"/>
      <c r="N42" s="3"/>
      <c r="O42" s="3"/>
      <c r="P42" s="3"/>
      <c r="Q42" s="3"/>
      <c r="R42" s="4"/>
      <c r="S42" s="4"/>
      <c r="T42" s="4"/>
      <c r="U42" s="4"/>
      <c r="V42" s="4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4"/>
      <c r="AH42" s="4"/>
      <c r="AI42" s="3"/>
      <c r="AJ42" s="3"/>
      <c r="AK42" s="3"/>
      <c r="AL42" s="3"/>
      <c r="AM42" s="3"/>
      <c r="AN42" s="3"/>
      <c r="AO42" s="3"/>
      <c r="AP42" s="4"/>
      <c r="AQ42" s="3"/>
      <c r="AR42" s="4"/>
      <c r="AS42" s="3"/>
      <c r="AT42" s="4"/>
      <c r="AU42" s="3"/>
      <c r="AV42" s="4"/>
      <c r="AW42" s="3"/>
      <c r="AX42" s="4"/>
      <c r="AY42" s="4"/>
      <c r="AZ42" s="4"/>
      <c r="BA42" s="4"/>
      <c r="BB42" s="4"/>
    </row>
    <row r="43" spans="1:54" ht="14.25" customHeight="1" x14ac:dyDescent="0.35">
      <c r="A43" s="28" t="s">
        <v>312</v>
      </c>
      <c r="B43" s="28">
        <v>830142523</v>
      </c>
      <c r="C43" s="28" t="s">
        <v>313</v>
      </c>
      <c r="D43" s="28" t="s">
        <v>314</v>
      </c>
      <c r="E43" s="28" t="s">
        <v>315</v>
      </c>
      <c r="F43" s="28">
        <v>3044174895</v>
      </c>
      <c r="G43" s="28" t="s">
        <v>311</v>
      </c>
      <c r="H43" s="28" t="s">
        <v>311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4"/>
      <c r="AZ43" s="4"/>
      <c r="BA43" s="4"/>
      <c r="BB43" s="4"/>
    </row>
    <row r="44" spans="1:54" ht="14.25" customHeight="1" x14ac:dyDescent="0.35">
      <c r="A44" s="27" t="s">
        <v>193</v>
      </c>
      <c r="B44" s="27">
        <v>8999999061</v>
      </c>
      <c r="C44" s="27" t="s">
        <v>316</v>
      </c>
      <c r="D44" s="27" t="s">
        <v>317</v>
      </c>
      <c r="E44" s="27" t="s">
        <v>318</v>
      </c>
      <c r="F44" s="27">
        <v>3195332716</v>
      </c>
      <c r="G44" s="27" t="s">
        <v>192</v>
      </c>
      <c r="H44" s="27" t="s">
        <v>192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4"/>
      <c r="Y44" s="4"/>
      <c r="Z44" s="3"/>
      <c r="AA44" s="4"/>
      <c r="AB44" s="4"/>
      <c r="AC44" s="3"/>
      <c r="AD44" s="3"/>
      <c r="AE44" s="3"/>
      <c r="AF44" s="3"/>
      <c r="AG44" s="4"/>
      <c r="AH44" s="4"/>
      <c r="AI44" s="3"/>
      <c r="AJ44" s="3"/>
      <c r="AK44" s="3"/>
      <c r="AL44" s="3"/>
      <c r="AM44" s="3"/>
      <c r="AN44" s="3"/>
      <c r="AO44" s="3"/>
      <c r="AP44" s="4"/>
      <c r="AQ44" s="3"/>
      <c r="AR44" s="4"/>
      <c r="AS44" s="3"/>
      <c r="AT44" s="4"/>
      <c r="AU44" s="3"/>
      <c r="AV44" s="4"/>
      <c r="AW44" s="3"/>
      <c r="AX44" s="4"/>
      <c r="AY44" s="4"/>
      <c r="AZ44" s="4"/>
      <c r="BA44" s="4"/>
      <c r="BB44" s="4"/>
    </row>
    <row r="45" spans="1:54" ht="14.25" customHeight="1" x14ac:dyDescent="0.35">
      <c r="A45" s="28" t="s">
        <v>320</v>
      </c>
      <c r="B45" s="28" t="s">
        <v>321</v>
      </c>
      <c r="C45" s="28" t="s">
        <v>322</v>
      </c>
      <c r="D45" s="28" t="s">
        <v>323</v>
      </c>
      <c r="E45" s="28" t="s">
        <v>324</v>
      </c>
      <c r="F45" s="28">
        <v>3188147423</v>
      </c>
      <c r="G45" s="28" t="s">
        <v>319</v>
      </c>
      <c r="H45" s="28" t="s">
        <v>319</v>
      </c>
      <c r="I45" s="3"/>
      <c r="J45" s="3"/>
      <c r="K45" s="5"/>
      <c r="L45" s="3"/>
      <c r="M45" s="4"/>
      <c r="N45" s="3"/>
      <c r="O45" s="4"/>
      <c r="P45" s="4"/>
      <c r="Q45" s="3"/>
      <c r="R45" s="3"/>
      <c r="S45" s="3"/>
      <c r="T45" s="3"/>
      <c r="U45" s="3"/>
      <c r="V45" s="3"/>
      <c r="W45" s="3"/>
      <c r="X45" s="4"/>
      <c r="Y45" s="4"/>
      <c r="Z45" s="3"/>
      <c r="AA45" s="3"/>
      <c r="AB45" s="3"/>
      <c r="AC45" s="3"/>
      <c r="AD45" s="3"/>
      <c r="AE45" s="3"/>
      <c r="AF45" s="3"/>
      <c r="AG45" s="3"/>
      <c r="AH45" s="5"/>
      <c r="AI45" s="3"/>
      <c r="AJ45" s="3"/>
      <c r="AK45" s="3"/>
      <c r="AL45" s="3"/>
      <c r="AM45" s="4"/>
      <c r="AN45" s="4"/>
      <c r="AO45" s="3"/>
      <c r="AP45" s="4"/>
      <c r="AQ45" s="3"/>
      <c r="AR45" s="4"/>
      <c r="AS45" s="3"/>
      <c r="AT45" s="4"/>
      <c r="AU45" s="3"/>
      <c r="AV45" s="4"/>
      <c r="AW45" s="3"/>
      <c r="AX45" s="4"/>
      <c r="AY45" s="4"/>
      <c r="AZ45" s="4"/>
      <c r="BA45" s="4"/>
      <c r="BB45" s="4"/>
    </row>
    <row r="46" spans="1:54" ht="14.25" customHeight="1" x14ac:dyDescent="0.35">
      <c r="A46" s="27" t="s">
        <v>326</v>
      </c>
      <c r="B46" s="27">
        <v>860065255</v>
      </c>
      <c r="C46" s="27" t="s">
        <v>327</v>
      </c>
      <c r="D46" s="27" t="s">
        <v>314</v>
      </c>
      <c r="E46" s="27" t="s">
        <v>328</v>
      </c>
      <c r="F46" s="27">
        <v>3153058640</v>
      </c>
      <c r="G46" s="27" t="s">
        <v>325</v>
      </c>
      <c r="H46" s="27" t="s">
        <v>325</v>
      </c>
      <c r="I46" s="3"/>
      <c r="J46" s="3"/>
      <c r="K46" s="3"/>
      <c r="L46" s="3"/>
      <c r="M46" s="3"/>
      <c r="N46" s="3"/>
      <c r="O46" s="3"/>
      <c r="P46" s="5"/>
      <c r="Q46" s="3"/>
      <c r="R46" s="4"/>
      <c r="S46" s="4"/>
      <c r="T46" s="4"/>
      <c r="U46" s="4"/>
      <c r="V46" s="4"/>
      <c r="W46" s="3"/>
      <c r="X46" s="4"/>
      <c r="Y46" s="4"/>
      <c r="Z46" s="3"/>
      <c r="AA46" s="4"/>
      <c r="AB46" s="4"/>
      <c r="AC46" s="3"/>
      <c r="AD46" s="3"/>
      <c r="AE46" s="3"/>
      <c r="AF46" s="3"/>
      <c r="AG46" s="4"/>
      <c r="AH46" s="4"/>
      <c r="AI46" s="3"/>
      <c r="AJ46" s="3"/>
      <c r="AK46" s="3"/>
      <c r="AL46" s="3"/>
      <c r="AM46" s="4"/>
      <c r="AN46" s="4"/>
      <c r="AO46" s="3"/>
      <c r="AP46" s="4"/>
      <c r="AQ46" s="3"/>
      <c r="AR46" s="4"/>
      <c r="AS46" s="3"/>
      <c r="AT46" s="4"/>
      <c r="AU46" s="3"/>
      <c r="AV46" s="4"/>
      <c r="AW46" s="3"/>
      <c r="AX46" s="4"/>
      <c r="AY46" s="4"/>
      <c r="AZ46" s="4"/>
      <c r="BA46" s="4"/>
      <c r="BB46" s="4"/>
    </row>
    <row r="47" spans="1:54" ht="14.25" customHeight="1" x14ac:dyDescent="0.35">
      <c r="A47" s="28" t="s">
        <v>330</v>
      </c>
      <c r="B47" s="28">
        <v>900106777</v>
      </c>
      <c r="C47" s="28" t="s">
        <v>331</v>
      </c>
      <c r="D47" s="28" t="s">
        <v>332</v>
      </c>
      <c r="E47" s="28" t="s">
        <v>333</v>
      </c>
      <c r="F47" s="28">
        <v>3503400317</v>
      </c>
      <c r="G47" s="28" t="s">
        <v>329</v>
      </c>
      <c r="H47" s="28" t="s">
        <v>329</v>
      </c>
      <c r="I47" s="3"/>
      <c r="J47" s="3"/>
      <c r="K47" s="3"/>
      <c r="L47" s="3"/>
      <c r="M47" s="5"/>
      <c r="N47" s="3"/>
      <c r="O47" s="4"/>
      <c r="P47" s="4"/>
      <c r="Q47" s="3"/>
      <c r="R47" s="4"/>
      <c r="S47" s="4"/>
      <c r="T47" s="4"/>
      <c r="U47" s="4"/>
      <c r="V47" s="4"/>
      <c r="W47" s="3"/>
      <c r="X47" s="4"/>
      <c r="Y47" s="4"/>
      <c r="Z47" s="3"/>
      <c r="AA47" s="4"/>
      <c r="AB47" s="4"/>
      <c r="AC47" s="3"/>
      <c r="AD47" s="3"/>
      <c r="AE47" s="3"/>
      <c r="AF47" s="3"/>
      <c r="AG47" s="4"/>
      <c r="AH47" s="4"/>
      <c r="AI47" s="3"/>
      <c r="AJ47" s="3"/>
      <c r="AK47" s="3"/>
      <c r="AL47" s="3"/>
      <c r="AM47" s="4"/>
      <c r="AN47" s="4"/>
      <c r="AO47" s="3"/>
      <c r="AP47" s="4"/>
      <c r="AQ47" s="3"/>
      <c r="AR47" s="4"/>
      <c r="AS47" s="3"/>
      <c r="AT47" s="4"/>
      <c r="AU47" s="3"/>
      <c r="AV47" s="4"/>
      <c r="AW47" s="3"/>
      <c r="AX47" s="3"/>
      <c r="AY47" s="4"/>
      <c r="AZ47" s="4"/>
      <c r="BA47" s="4"/>
      <c r="BB47" s="4"/>
    </row>
    <row r="48" spans="1:54" ht="14.25" customHeight="1" x14ac:dyDescent="0.35">
      <c r="A48" s="27" t="s">
        <v>335</v>
      </c>
      <c r="B48" s="27" t="s">
        <v>302</v>
      </c>
      <c r="C48" s="27" t="s">
        <v>336</v>
      </c>
      <c r="D48" s="27" t="s">
        <v>157</v>
      </c>
      <c r="E48" s="27" t="s">
        <v>337</v>
      </c>
      <c r="F48" s="27">
        <v>3118946142</v>
      </c>
      <c r="G48" s="27" t="s">
        <v>334</v>
      </c>
      <c r="H48" s="27" t="s">
        <v>334</v>
      </c>
      <c r="I48" s="3"/>
      <c r="J48" s="3"/>
      <c r="K48" s="3"/>
      <c r="L48" s="3"/>
      <c r="M48" s="3"/>
      <c r="N48" s="3"/>
      <c r="O48" s="3"/>
      <c r="P48" s="3"/>
      <c r="Q48" s="3"/>
      <c r="R48" s="4"/>
      <c r="S48" s="4"/>
      <c r="T48" s="4"/>
      <c r="U48" s="4"/>
      <c r="V48" s="4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4"/>
      <c r="AZ48" s="4"/>
      <c r="BA48" s="4"/>
      <c r="BB48" s="4"/>
    </row>
    <row r="49" spans="1:54" ht="14.25" customHeight="1" x14ac:dyDescent="0.35">
      <c r="A49" s="28" t="s">
        <v>339</v>
      </c>
      <c r="B49" s="28" t="s">
        <v>340</v>
      </c>
      <c r="C49" s="28" t="s">
        <v>341</v>
      </c>
      <c r="D49" s="28" t="s">
        <v>342</v>
      </c>
      <c r="E49" s="28" t="s">
        <v>343</v>
      </c>
      <c r="F49" s="28">
        <v>3008440283</v>
      </c>
      <c r="G49" s="28" t="s">
        <v>338</v>
      </c>
      <c r="H49" s="28" t="s">
        <v>338</v>
      </c>
      <c r="I49" s="3"/>
      <c r="J49" s="3"/>
      <c r="K49" s="3"/>
      <c r="L49" s="3"/>
      <c r="M49" s="3"/>
      <c r="N49" s="3"/>
      <c r="O49" s="3"/>
      <c r="P49" s="3"/>
      <c r="Q49" s="3"/>
      <c r="R49" s="4"/>
      <c r="S49" s="4"/>
      <c r="T49" s="4"/>
      <c r="U49" s="4"/>
      <c r="V49" s="4"/>
      <c r="W49" s="3"/>
      <c r="X49" s="4"/>
      <c r="Y49" s="4"/>
      <c r="Z49" s="3"/>
      <c r="AA49" s="4"/>
      <c r="AB49" s="4"/>
      <c r="AC49" s="3"/>
      <c r="AD49" s="3"/>
      <c r="AE49" s="3"/>
      <c r="AF49" s="3"/>
      <c r="AG49" s="4"/>
      <c r="AH49" s="4"/>
      <c r="AI49" s="3"/>
      <c r="AJ49" s="3"/>
      <c r="AK49" s="3"/>
      <c r="AL49" s="3"/>
      <c r="AM49" s="3"/>
      <c r="AN49" s="5"/>
      <c r="AO49" s="3"/>
      <c r="AP49" s="4"/>
      <c r="AQ49" s="3"/>
      <c r="AR49" s="4"/>
      <c r="AS49" s="3"/>
      <c r="AT49" s="4"/>
      <c r="AU49" s="3"/>
      <c r="AV49" s="4"/>
      <c r="AW49" s="3"/>
      <c r="AX49" s="4"/>
      <c r="AY49" s="4"/>
      <c r="AZ49" s="4"/>
      <c r="BA49" s="4"/>
      <c r="BB49" s="4"/>
    </row>
    <row r="50" spans="1:54" ht="14.25" customHeight="1" x14ac:dyDescent="0.35">
      <c r="A50" s="27" t="s">
        <v>345</v>
      </c>
      <c r="B50" s="27" t="s">
        <v>346</v>
      </c>
      <c r="C50" s="27" t="s">
        <v>347</v>
      </c>
      <c r="D50" s="27" t="s">
        <v>348</v>
      </c>
      <c r="E50" s="27" t="s">
        <v>349</v>
      </c>
      <c r="F50" s="27">
        <v>3154271945</v>
      </c>
      <c r="G50" s="27" t="s">
        <v>344</v>
      </c>
      <c r="H50" s="27" t="s">
        <v>344</v>
      </c>
      <c r="I50" s="3"/>
      <c r="J50" s="3"/>
      <c r="K50" s="3"/>
      <c r="L50" s="3"/>
      <c r="M50" s="4"/>
      <c r="N50" s="3"/>
      <c r="O50" s="3"/>
      <c r="P50" s="3"/>
      <c r="Q50" s="3"/>
      <c r="R50" s="4"/>
      <c r="S50" s="4"/>
      <c r="T50" s="4"/>
      <c r="U50" s="4"/>
      <c r="V50" s="4"/>
      <c r="W50" s="3"/>
      <c r="X50" s="4"/>
      <c r="Y50" s="4"/>
      <c r="Z50" s="3"/>
      <c r="AA50" s="4"/>
      <c r="AB50" s="4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4"/>
      <c r="AN50" s="4"/>
      <c r="AO50" s="3"/>
      <c r="AP50" s="4"/>
      <c r="AQ50" s="3"/>
      <c r="AR50" s="4"/>
      <c r="AS50" s="3"/>
      <c r="AT50" s="4"/>
      <c r="AU50" s="3"/>
      <c r="AV50" s="4"/>
      <c r="AW50" s="3"/>
      <c r="AX50" s="4"/>
      <c r="AY50" s="4"/>
      <c r="AZ50" s="4"/>
      <c r="BA50" s="4"/>
      <c r="BB50" s="4"/>
    </row>
    <row r="51" spans="1:54" ht="14.25" customHeight="1" x14ac:dyDescent="0.35">
      <c r="A51" s="28" t="s">
        <v>351</v>
      </c>
      <c r="B51" s="28" t="s">
        <v>352</v>
      </c>
      <c r="C51" s="28" t="s">
        <v>353</v>
      </c>
      <c r="D51" s="28" t="s">
        <v>146</v>
      </c>
      <c r="E51" s="28" t="s">
        <v>354</v>
      </c>
      <c r="F51" s="28" t="s">
        <v>355</v>
      </c>
      <c r="G51" s="28" t="s">
        <v>2405</v>
      </c>
      <c r="H51" s="28" t="s">
        <v>350</v>
      </c>
      <c r="I51" s="3"/>
      <c r="J51" s="3"/>
      <c r="K51" s="3"/>
      <c r="L51" s="3"/>
      <c r="M51" s="3"/>
      <c r="N51" s="3"/>
      <c r="O51" s="3"/>
      <c r="P51" s="3"/>
      <c r="Q51" s="3"/>
      <c r="R51" s="4"/>
      <c r="S51" s="4"/>
      <c r="T51" s="4"/>
      <c r="U51" s="4"/>
      <c r="V51" s="4"/>
      <c r="W51" s="3"/>
      <c r="X51" s="3"/>
      <c r="Y51" s="3"/>
      <c r="Z51" s="3"/>
      <c r="AA51" s="4"/>
      <c r="AB51" s="4"/>
      <c r="AC51" s="3"/>
      <c r="AD51" s="3"/>
      <c r="AE51" s="3"/>
      <c r="AF51" s="3"/>
      <c r="AG51" s="4"/>
      <c r="AH51" s="4"/>
      <c r="AI51" s="3"/>
      <c r="AJ51" s="3"/>
      <c r="AK51" s="3"/>
      <c r="AL51" s="3"/>
      <c r="AM51" s="3"/>
      <c r="AN51" s="3"/>
      <c r="AO51" s="3"/>
      <c r="AP51" s="4"/>
      <c r="AQ51" s="3"/>
      <c r="AR51" s="3"/>
      <c r="AS51" s="3"/>
      <c r="AT51" s="4"/>
      <c r="AU51" s="3"/>
      <c r="AV51" s="4"/>
      <c r="AW51" s="3"/>
      <c r="AX51" s="3"/>
      <c r="AY51" s="4"/>
      <c r="AZ51" s="4"/>
      <c r="BA51" s="4"/>
      <c r="BB51" s="4"/>
    </row>
    <row r="52" spans="1:54" ht="14.25" customHeight="1" x14ac:dyDescent="0.35">
      <c r="A52" s="27" t="s">
        <v>357</v>
      </c>
      <c r="B52" s="27">
        <v>80210176</v>
      </c>
      <c r="C52" s="27" t="s">
        <v>358</v>
      </c>
      <c r="D52" s="27" t="s">
        <v>359</v>
      </c>
      <c r="E52" s="27" t="s">
        <v>360</v>
      </c>
      <c r="F52" s="27">
        <v>3154103026</v>
      </c>
      <c r="G52" s="27" t="s">
        <v>356</v>
      </c>
      <c r="H52" s="27" t="s">
        <v>356</v>
      </c>
      <c r="I52" s="3"/>
      <c r="J52" s="3"/>
      <c r="K52" s="3"/>
      <c r="L52" s="3"/>
      <c r="M52" s="3"/>
      <c r="N52" s="3"/>
      <c r="O52" s="3"/>
      <c r="P52" s="3"/>
      <c r="Q52" s="3"/>
      <c r="R52" s="4"/>
      <c r="S52" s="4"/>
      <c r="T52" s="4"/>
      <c r="U52" s="4"/>
      <c r="V52" s="4"/>
      <c r="W52" s="3"/>
      <c r="X52" s="4"/>
      <c r="Y52" s="4"/>
      <c r="Z52" s="3"/>
      <c r="AA52" s="4"/>
      <c r="AB52" s="4"/>
      <c r="AC52" s="3"/>
      <c r="AD52" s="3"/>
      <c r="AE52" s="3"/>
      <c r="AF52" s="3"/>
      <c r="AG52" s="4"/>
      <c r="AH52" s="4"/>
      <c r="AI52" s="3"/>
      <c r="AJ52" s="3"/>
      <c r="AK52" s="3"/>
      <c r="AL52" s="3"/>
      <c r="AM52" s="4"/>
      <c r="AN52" s="4"/>
      <c r="AO52" s="3"/>
      <c r="AP52" s="4"/>
      <c r="AQ52" s="3"/>
      <c r="AR52" s="3"/>
      <c r="AS52" s="3"/>
      <c r="AT52" s="4"/>
      <c r="AU52" s="3"/>
      <c r="AV52" s="3"/>
      <c r="AW52" s="3"/>
      <c r="AX52" s="4"/>
      <c r="AY52" s="4"/>
      <c r="AZ52" s="4"/>
      <c r="BA52" s="4"/>
      <c r="BB52" s="4"/>
    </row>
    <row r="53" spans="1:54" ht="14.25" customHeight="1" x14ac:dyDescent="0.35">
      <c r="A53" s="28" t="s">
        <v>362</v>
      </c>
      <c r="B53" s="28">
        <v>900106691</v>
      </c>
      <c r="C53" s="28" t="s">
        <v>363</v>
      </c>
      <c r="D53" s="28" t="s">
        <v>106</v>
      </c>
      <c r="E53" s="28" t="s">
        <v>364</v>
      </c>
      <c r="F53" s="28">
        <v>3166274881</v>
      </c>
      <c r="G53" s="28" t="s">
        <v>361</v>
      </c>
      <c r="H53" s="28" t="s">
        <v>361</v>
      </c>
      <c r="I53" s="3"/>
      <c r="J53" s="3"/>
      <c r="K53" s="3"/>
      <c r="L53" s="3"/>
      <c r="M53" s="4"/>
      <c r="N53" s="3"/>
      <c r="O53" s="4"/>
      <c r="P53" s="4"/>
      <c r="Q53" s="3"/>
      <c r="R53" s="4"/>
      <c r="S53" s="4"/>
      <c r="T53" s="4"/>
      <c r="U53" s="4"/>
      <c r="V53" s="4"/>
      <c r="W53" s="3"/>
      <c r="X53" s="4"/>
      <c r="Y53" s="4"/>
      <c r="Z53" s="3"/>
      <c r="AA53" s="4"/>
      <c r="AB53" s="4"/>
      <c r="AC53" s="3"/>
      <c r="AD53" s="3"/>
      <c r="AE53" s="3"/>
      <c r="AF53" s="3"/>
      <c r="AG53" s="4"/>
      <c r="AH53" s="4"/>
      <c r="AI53" s="3"/>
      <c r="AJ53" s="3"/>
      <c r="AK53" s="3"/>
      <c r="AL53" s="3"/>
      <c r="AM53" s="4"/>
      <c r="AN53" s="4"/>
      <c r="AO53" s="3"/>
      <c r="AP53" s="4"/>
      <c r="AQ53" s="3"/>
      <c r="AR53" s="4"/>
      <c r="AS53" s="3"/>
      <c r="AT53" s="4"/>
      <c r="AU53" s="3"/>
      <c r="AV53" s="4"/>
      <c r="AW53" s="3"/>
      <c r="AX53" s="4"/>
      <c r="AY53" s="4"/>
      <c r="AZ53" s="4"/>
      <c r="BA53" s="4"/>
      <c r="BB53" s="4"/>
    </row>
    <row r="54" spans="1:54" ht="14.25" customHeight="1" x14ac:dyDescent="0.35">
      <c r="A54" s="27" t="s">
        <v>366</v>
      </c>
      <c r="B54" s="27">
        <v>900046833</v>
      </c>
      <c r="C54" s="27" t="s">
        <v>367</v>
      </c>
      <c r="D54" s="27" t="s">
        <v>368</v>
      </c>
      <c r="E54" s="27" t="s">
        <v>369</v>
      </c>
      <c r="F54" s="27">
        <v>3106808643</v>
      </c>
      <c r="G54" s="27" t="s">
        <v>365</v>
      </c>
      <c r="H54" s="27" t="s">
        <v>365</v>
      </c>
      <c r="I54" s="3"/>
      <c r="K54" s="4"/>
      <c r="L54" s="3"/>
      <c r="M54" s="3"/>
      <c r="N54" s="3"/>
      <c r="O54" s="4"/>
      <c r="P54" s="4"/>
      <c r="Q54" s="3"/>
      <c r="R54" s="4"/>
      <c r="S54" s="4"/>
      <c r="T54" s="4"/>
      <c r="U54" s="4"/>
      <c r="V54" s="4"/>
      <c r="W54" s="3"/>
      <c r="X54" s="4"/>
      <c r="Y54" s="4"/>
      <c r="Z54" s="3"/>
      <c r="AA54" s="3"/>
      <c r="AB54" s="3"/>
      <c r="AC54" s="3"/>
      <c r="AD54" s="3"/>
      <c r="AE54" s="3"/>
      <c r="AF54" s="3"/>
      <c r="AG54" s="4"/>
      <c r="AH54" s="4"/>
      <c r="AI54" s="3"/>
      <c r="AJ54" s="3"/>
      <c r="AK54" s="3"/>
      <c r="AL54" s="3"/>
      <c r="AM54" s="4"/>
      <c r="AN54" s="4"/>
      <c r="AO54" s="3"/>
      <c r="AP54" s="4"/>
      <c r="AQ54" s="3"/>
      <c r="AR54" s="3"/>
      <c r="AS54" s="3"/>
      <c r="AT54" s="3"/>
      <c r="AU54" s="3"/>
      <c r="AV54" s="3"/>
      <c r="AW54" s="3"/>
      <c r="AX54" s="3"/>
      <c r="AY54" s="4"/>
      <c r="AZ54" s="4"/>
      <c r="BA54" s="4"/>
      <c r="BB54" s="4"/>
    </row>
    <row r="55" spans="1:54" ht="14.25" customHeight="1" x14ac:dyDescent="0.35">
      <c r="A55" s="28" t="s">
        <v>371</v>
      </c>
      <c r="B55" s="28" t="s">
        <v>138</v>
      </c>
      <c r="C55" s="28" t="s">
        <v>372</v>
      </c>
      <c r="D55" s="28" t="s">
        <v>368</v>
      </c>
      <c r="E55" s="28" t="s">
        <v>373</v>
      </c>
      <c r="F55" s="28">
        <v>3152975330</v>
      </c>
      <c r="G55" s="28" t="s">
        <v>370</v>
      </c>
      <c r="H55" s="28" t="s">
        <v>370</v>
      </c>
      <c r="I55" s="3"/>
      <c r="J55" s="3"/>
      <c r="K55" s="3"/>
      <c r="L55" s="3"/>
      <c r="M55" s="3"/>
      <c r="N55" s="3"/>
      <c r="O55" s="4"/>
      <c r="P55" s="4"/>
      <c r="Q55" s="3"/>
      <c r="R55" s="4"/>
      <c r="S55" s="4"/>
      <c r="T55" s="4"/>
      <c r="U55" s="4"/>
      <c r="V55" s="4"/>
      <c r="W55" s="3"/>
      <c r="X55" s="4"/>
      <c r="Y55" s="4"/>
      <c r="Z55" s="3"/>
      <c r="AA55" s="4"/>
      <c r="AB55" s="4"/>
      <c r="AC55" s="3"/>
      <c r="AD55" s="3"/>
      <c r="AE55" s="3"/>
      <c r="AF55" s="3"/>
      <c r="AG55" s="4"/>
      <c r="AH55" s="4"/>
      <c r="AI55" s="3"/>
      <c r="AJ55" s="3"/>
      <c r="AK55" s="3"/>
      <c r="AL55" s="3"/>
      <c r="AM55" s="4"/>
      <c r="AN55" s="4"/>
      <c r="AO55" s="3"/>
      <c r="AP55" s="4"/>
      <c r="AQ55" s="3"/>
      <c r="AR55" s="4"/>
      <c r="AS55" s="3"/>
      <c r="AT55" s="3"/>
      <c r="AU55" s="3"/>
      <c r="AV55" s="4"/>
      <c r="AW55" s="3"/>
      <c r="AX55" s="4"/>
      <c r="AY55" s="4"/>
      <c r="AZ55" s="4"/>
      <c r="BA55" s="4"/>
      <c r="BB55" s="4"/>
    </row>
    <row r="56" spans="1:54" ht="14.25" customHeight="1" x14ac:dyDescent="0.35">
      <c r="A56" s="27" t="s">
        <v>375</v>
      </c>
      <c r="B56" s="27">
        <v>860010451</v>
      </c>
      <c r="C56" s="27" t="s">
        <v>376</v>
      </c>
      <c r="D56" s="27" t="s">
        <v>181</v>
      </c>
      <c r="E56" s="27" t="s">
        <v>377</v>
      </c>
      <c r="F56" s="27">
        <v>3202128606</v>
      </c>
      <c r="G56" s="27" t="s">
        <v>374</v>
      </c>
      <c r="H56" s="27" t="s">
        <v>374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4"/>
      <c r="Y56" s="4"/>
      <c r="Z56" s="3"/>
      <c r="AA56" s="4"/>
      <c r="AB56" s="4"/>
      <c r="AC56" s="3"/>
      <c r="AD56" s="3"/>
      <c r="AE56" s="3"/>
      <c r="AF56" s="3"/>
      <c r="AG56" s="4"/>
      <c r="AH56" s="4"/>
      <c r="AI56" s="3"/>
      <c r="AJ56" s="3"/>
      <c r="AK56" s="3"/>
      <c r="AL56" s="3"/>
      <c r="AM56" s="4"/>
      <c r="AN56" s="4"/>
      <c r="AO56" s="3"/>
      <c r="AP56" s="4"/>
      <c r="AQ56" s="3"/>
      <c r="AR56" s="4"/>
      <c r="AS56" s="3"/>
      <c r="AT56" s="4"/>
      <c r="AU56" s="3"/>
      <c r="AV56" s="4"/>
      <c r="AW56" s="3"/>
      <c r="AX56" s="4"/>
      <c r="AY56" s="4"/>
      <c r="AZ56" s="4"/>
      <c r="BA56" s="4"/>
      <c r="BB56" s="4"/>
    </row>
    <row r="57" spans="1:54" ht="14.25" customHeight="1" x14ac:dyDescent="0.35">
      <c r="A57" s="28" t="s">
        <v>379</v>
      </c>
      <c r="B57" s="28">
        <v>900522231</v>
      </c>
      <c r="C57" s="28" t="s">
        <v>380</v>
      </c>
      <c r="D57" s="28" t="s">
        <v>342</v>
      </c>
      <c r="E57" s="28" t="s">
        <v>381</v>
      </c>
      <c r="F57" s="28">
        <v>3007089256</v>
      </c>
      <c r="G57" s="28" t="s">
        <v>378</v>
      </c>
      <c r="H57" s="28" t="s">
        <v>378</v>
      </c>
      <c r="I57" s="3"/>
      <c r="K57" s="4"/>
      <c r="L57" s="3"/>
      <c r="M57" s="3"/>
      <c r="N57" s="3"/>
      <c r="O57" s="3"/>
      <c r="P57" s="3"/>
      <c r="Q57" s="3"/>
      <c r="R57" s="4"/>
      <c r="S57" s="4"/>
      <c r="T57" s="4"/>
      <c r="U57" s="4"/>
      <c r="V57" s="4"/>
      <c r="W57" s="3"/>
      <c r="X57" s="4"/>
      <c r="Y57" s="4"/>
      <c r="Z57" s="3"/>
      <c r="AA57" s="3"/>
      <c r="AB57" s="3"/>
      <c r="AC57" s="3"/>
      <c r="AD57" s="3"/>
      <c r="AE57" s="3"/>
      <c r="AF57" s="3"/>
      <c r="AG57" s="4"/>
      <c r="AH57" s="4"/>
      <c r="AI57" s="3"/>
      <c r="AJ57" s="3"/>
      <c r="AK57" s="3"/>
      <c r="AL57" s="3"/>
      <c r="AM57" s="4"/>
      <c r="AN57" s="4"/>
      <c r="AO57" s="3"/>
      <c r="AP57" s="4"/>
      <c r="AQ57" s="3"/>
      <c r="AR57" s="4"/>
      <c r="AS57" s="3"/>
      <c r="AT57" s="4"/>
      <c r="AU57" s="3"/>
      <c r="AV57" s="4"/>
      <c r="AW57" s="3"/>
      <c r="AX57" s="4"/>
      <c r="AY57" s="4"/>
      <c r="AZ57" s="4"/>
      <c r="BA57" s="4"/>
      <c r="BB57" s="4"/>
    </row>
    <row r="58" spans="1:54" ht="14.25" customHeight="1" x14ac:dyDescent="0.35">
      <c r="A58" s="27" t="s">
        <v>383</v>
      </c>
      <c r="B58" s="27" t="s">
        <v>384</v>
      </c>
      <c r="C58" s="27" t="s">
        <v>385</v>
      </c>
      <c r="D58" s="27" t="s">
        <v>386</v>
      </c>
      <c r="E58" s="27" t="s">
        <v>387</v>
      </c>
      <c r="F58" s="27" t="s">
        <v>388</v>
      </c>
      <c r="G58" s="27" t="s">
        <v>2406</v>
      </c>
      <c r="H58" s="27" t="s">
        <v>382</v>
      </c>
      <c r="I58" s="3"/>
      <c r="J58" s="3"/>
      <c r="K58" s="3"/>
      <c r="L58" s="3"/>
      <c r="M58" s="3"/>
      <c r="N58" s="3"/>
      <c r="O58" s="3"/>
      <c r="P58" s="3"/>
      <c r="Q58" s="3"/>
      <c r="R58" s="4"/>
      <c r="S58" s="4"/>
      <c r="T58" s="4"/>
      <c r="U58" s="4"/>
      <c r="V58" s="4"/>
      <c r="W58" s="3"/>
      <c r="X58" s="4"/>
      <c r="Y58" s="4"/>
      <c r="Z58" s="3"/>
      <c r="AA58" s="4"/>
      <c r="AB58" s="4"/>
      <c r="AC58" s="3"/>
      <c r="AD58" s="3"/>
      <c r="AE58" s="3"/>
      <c r="AF58" s="3"/>
      <c r="AG58" s="4"/>
      <c r="AH58" s="4"/>
      <c r="AI58" s="3"/>
      <c r="AJ58" s="3"/>
      <c r="AK58" s="3"/>
      <c r="AL58" s="3"/>
      <c r="AM58" s="4"/>
      <c r="AN58" s="4"/>
      <c r="AO58" s="3"/>
      <c r="AP58" s="4"/>
      <c r="AQ58" s="3"/>
      <c r="AR58" s="4"/>
      <c r="AS58" s="3"/>
      <c r="AT58" s="4"/>
      <c r="AU58" s="3"/>
      <c r="AV58" s="4"/>
      <c r="AW58" s="3"/>
      <c r="AX58" s="4"/>
      <c r="AY58" s="4"/>
      <c r="AZ58" s="4"/>
      <c r="BA58" s="4"/>
      <c r="BB58" s="4"/>
    </row>
    <row r="59" spans="1:54" ht="14.25" customHeight="1" x14ac:dyDescent="0.35">
      <c r="A59" s="28" t="s">
        <v>390</v>
      </c>
      <c r="B59" s="28" t="s">
        <v>138</v>
      </c>
      <c r="C59" s="28" t="s">
        <v>391</v>
      </c>
      <c r="D59" s="28" t="s">
        <v>392</v>
      </c>
      <c r="E59" s="28" t="s">
        <v>393</v>
      </c>
      <c r="F59" s="28">
        <v>3209078788</v>
      </c>
      <c r="G59" s="28" t="s">
        <v>2407</v>
      </c>
      <c r="H59" s="28" t="s">
        <v>389</v>
      </c>
      <c r="I59" s="3"/>
      <c r="J59" s="3"/>
      <c r="K59" s="5"/>
      <c r="L59" s="3"/>
      <c r="M59" s="4"/>
      <c r="N59" s="3"/>
      <c r="O59" s="3"/>
      <c r="P59" s="3"/>
      <c r="Q59" s="3"/>
      <c r="R59" s="4"/>
      <c r="S59" s="4"/>
      <c r="T59" s="4"/>
      <c r="U59" s="4"/>
      <c r="V59" s="4"/>
      <c r="W59" s="3"/>
      <c r="X59" s="4"/>
      <c r="Y59" s="4"/>
      <c r="Z59" s="3"/>
      <c r="AA59" s="4"/>
      <c r="AB59" s="4"/>
      <c r="AC59" s="3"/>
      <c r="AD59" s="3"/>
      <c r="AE59" s="3"/>
      <c r="AF59" s="3"/>
      <c r="AG59" s="4"/>
      <c r="AH59" s="4"/>
      <c r="AI59" s="3"/>
      <c r="AJ59" s="3"/>
      <c r="AK59" s="3"/>
      <c r="AL59" s="3"/>
      <c r="AM59" s="4"/>
      <c r="AN59" s="4"/>
      <c r="AO59" s="3"/>
      <c r="AP59" s="4"/>
      <c r="AQ59" s="3"/>
      <c r="AR59" s="4"/>
      <c r="AS59" s="3"/>
      <c r="AT59" s="4"/>
      <c r="AU59" s="3"/>
      <c r="AV59" s="4"/>
      <c r="AW59" s="3"/>
      <c r="AX59" s="4"/>
      <c r="AY59" s="4"/>
      <c r="AZ59" s="4"/>
      <c r="BA59" s="4"/>
      <c r="BB59" s="4"/>
    </row>
    <row r="60" spans="1:54" ht="14.25" customHeight="1" x14ac:dyDescent="0.35">
      <c r="A60" s="27" t="s">
        <v>395</v>
      </c>
      <c r="B60" s="27" t="s">
        <v>396</v>
      </c>
      <c r="C60" s="27" t="s">
        <v>397</v>
      </c>
      <c r="D60" s="27" t="s">
        <v>314</v>
      </c>
      <c r="E60" s="27" t="s">
        <v>398</v>
      </c>
      <c r="F60" s="27">
        <v>3123345236</v>
      </c>
      <c r="G60" s="27" t="s">
        <v>394</v>
      </c>
      <c r="H60" s="27" t="s">
        <v>394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4"/>
      <c r="Y60" s="4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4"/>
      <c r="AN60" s="4"/>
      <c r="AO60" s="3"/>
      <c r="AP60" s="4"/>
      <c r="AQ60" s="3"/>
      <c r="AR60" s="4"/>
      <c r="AS60" s="3"/>
      <c r="AT60" s="3"/>
      <c r="AU60" s="3"/>
      <c r="AV60" s="4"/>
      <c r="AW60" s="3"/>
      <c r="AX60" s="4"/>
      <c r="AY60" s="4"/>
      <c r="AZ60" s="4"/>
      <c r="BA60" s="4"/>
      <c r="BB60" s="4"/>
    </row>
    <row r="61" spans="1:54" ht="14.25" customHeight="1" x14ac:dyDescent="0.35">
      <c r="A61" s="28" t="s">
        <v>400</v>
      </c>
      <c r="B61" s="28">
        <v>1033771340</v>
      </c>
      <c r="C61" s="28" t="s">
        <v>401</v>
      </c>
      <c r="D61" s="28" t="s">
        <v>402</v>
      </c>
      <c r="E61" s="28" t="s">
        <v>403</v>
      </c>
      <c r="F61" s="28">
        <v>3103493638</v>
      </c>
      <c r="G61" s="28" t="s">
        <v>399</v>
      </c>
      <c r="H61" s="28" t="s">
        <v>399</v>
      </c>
      <c r="I61" s="3"/>
      <c r="J61" s="3"/>
      <c r="K61" s="3"/>
      <c r="L61" s="3"/>
      <c r="M61" s="3"/>
      <c r="N61" s="3"/>
      <c r="O61" s="4"/>
      <c r="P61" s="4"/>
      <c r="Q61" s="3"/>
      <c r="R61" s="4"/>
      <c r="S61" s="4"/>
      <c r="T61" s="4"/>
      <c r="U61" s="4"/>
      <c r="V61" s="4"/>
      <c r="W61" s="3"/>
      <c r="X61" s="4"/>
      <c r="Y61" s="4"/>
      <c r="Z61" s="3"/>
      <c r="AA61" s="4"/>
      <c r="AB61" s="4"/>
      <c r="AC61" s="3"/>
      <c r="AD61" s="3"/>
      <c r="AE61" s="3"/>
      <c r="AF61" s="3"/>
      <c r="AG61" s="4"/>
      <c r="AH61" s="4"/>
      <c r="AI61" s="3"/>
      <c r="AJ61" s="3"/>
      <c r="AK61" s="3"/>
      <c r="AL61" s="3"/>
      <c r="AM61" s="4"/>
      <c r="AN61" s="4"/>
      <c r="AO61" s="3"/>
      <c r="AP61" s="3"/>
      <c r="AQ61" s="3"/>
      <c r="AR61" s="4"/>
      <c r="AS61" s="3"/>
      <c r="AT61" s="4"/>
      <c r="AU61" s="3"/>
      <c r="AV61" s="4"/>
      <c r="AW61" s="3"/>
      <c r="AX61" s="4"/>
      <c r="AY61" s="4"/>
      <c r="AZ61" s="4"/>
      <c r="BA61" s="4"/>
      <c r="BB61" s="4"/>
    </row>
    <row r="62" spans="1:54" ht="14.25" customHeight="1" x14ac:dyDescent="0.35">
      <c r="A62" s="27" t="s">
        <v>405</v>
      </c>
      <c r="B62" s="27" t="s">
        <v>406</v>
      </c>
      <c r="C62" s="27" t="s">
        <v>407</v>
      </c>
      <c r="D62" s="27" t="s">
        <v>342</v>
      </c>
      <c r="E62" s="27" t="s">
        <v>408</v>
      </c>
      <c r="F62" s="27">
        <v>3108759207</v>
      </c>
      <c r="G62" s="27" t="s">
        <v>404</v>
      </c>
      <c r="H62" s="27" t="s">
        <v>404</v>
      </c>
      <c r="I62" s="3"/>
      <c r="J62" s="3"/>
      <c r="K62" s="3"/>
      <c r="L62" s="3"/>
      <c r="M62" s="3"/>
      <c r="N62" s="3"/>
      <c r="O62" s="4"/>
      <c r="P62" s="4"/>
      <c r="Q62" s="3"/>
      <c r="R62" s="4"/>
      <c r="S62" s="4"/>
      <c r="T62" s="4"/>
      <c r="U62" s="4"/>
      <c r="V62" s="4"/>
      <c r="W62" s="3"/>
      <c r="X62" s="4"/>
      <c r="Y62" s="4"/>
      <c r="Z62" s="3"/>
      <c r="AA62" s="4"/>
      <c r="AB62" s="4"/>
      <c r="AC62" s="3"/>
      <c r="AD62" s="3"/>
      <c r="AE62" s="3"/>
      <c r="AF62" s="3"/>
      <c r="AG62" s="4"/>
      <c r="AH62" s="4"/>
      <c r="AI62" s="3"/>
      <c r="AJ62" s="3"/>
      <c r="AK62" s="3"/>
      <c r="AL62" s="3"/>
      <c r="AM62" s="4"/>
      <c r="AN62" s="4"/>
      <c r="AO62" s="3"/>
      <c r="AP62" s="4"/>
      <c r="AQ62" s="3"/>
      <c r="AR62" s="4"/>
      <c r="AS62" s="3"/>
      <c r="AT62" s="4"/>
      <c r="AU62" s="3"/>
      <c r="AV62" s="4"/>
      <c r="AW62" s="3"/>
      <c r="AX62" s="4"/>
      <c r="AY62" s="4"/>
      <c r="AZ62" s="4"/>
      <c r="BA62" s="4"/>
      <c r="BB62" s="4"/>
    </row>
    <row r="63" spans="1:54" ht="14.25" customHeight="1" x14ac:dyDescent="0.35">
      <c r="A63" s="28" t="s">
        <v>410</v>
      </c>
      <c r="B63" s="28" t="s">
        <v>411</v>
      </c>
      <c r="C63" s="28" t="s">
        <v>412</v>
      </c>
      <c r="D63" s="28" t="s">
        <v>304</v>
      </c>
      <c r="E63" s="28" t="s">
        <v>413</v>
      </c>
      <c r="F63" s="28">
        <v>3118399597</v>
      </c>
      <c r="G63" s="28" t="s">
        <v>2408</v>
      </c>
      <c r="H63" s="28" t="s">
        <v>409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4"/>
      <c r="Y63" s="4"/>
      <c r="Z63" s="3"/>
      <c r="AA63" s="3"/>
      <c r="AB63" s="3"/>
      <c r="AC63" s="3"/>
      <c r="AD63" s="3"/>
      <c r="AE63" s="3"/>
      <c r="AF63" s="3"/>
      <c r="AG63" s="4"/>
      <c r="AH63" s="4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4"/>
      <c r="AW63" s="3"/>
      <c r="AX63" s="3"/>
      <c r="AY63" s="4"/>
      <c r="AZ63" s="4"/>
      <c r="BA63" s="4"/>
      <c r="BB63" s="4"/>
    </row>
    <row r="64" spans="1:54" ht="14.25" customHeight="1" x14ac:dyDescent="0.35">
      <c r="A64" s="27" t="s">
        <v>415</v>
      </c>
      <c r="B64" s="27">
        <v>900165156</v>
      </c>
      <c r="C64" s="27" t="s">
        <v>416</v>
      </c>
      <c r="D64" s="27" t="s">
        <v>231</v>
      </c>
      <c r="E64" s="27" t="s">
        <v>417</v>
      </c>
      <c r="F64" s="27">
        <v>3175993223</v>
      </c>
      <c r="G64" s="27" t="s">
        <v>414</v>
      </c>
      <c r="H64" s="27" t="s">
        <v>414</v>
      </c>
      <c r="I64" s="3"/>
      <c r="K64" s="4"/>
      <c r="L64" s="3"/>
      <c r="M64" s="3"/>
      <c r="N64" s="3"/>
      <c r="O64" s="3"/>
      <c r="P64" s="3"/>
      <c r="Q64" s="3"/>
      <c r="R64" s="4"/>
      <c r="S64" s="4"/>
      <c r="T64" s="4"/>
      <c r="U64" s="4"/>
      <c r="V64" s="4"/>
      <c r="W64" s="3"/>
      <c r="X64" s="4"/>
      <c r="Y64" s="4"/>
      <c r="Z64" s="3"/>
      <c r="AA64" s="3"/>
      <c r="AB64" s="3"/>
      <c r="AC64" s="3"/>
      <c r="AD64" s="3"/>
      <c r="AE64" s="3"/>
      <c r="AF64" s="3"/>
      <c r="AG64" s="4"/>
      <c r="AH64" s="4"/>
      <c r="AI64" s="3"/>
      <c r="AJ64" s="3"/>
      <c r="AK64" s="3"/>
      <c r="AL64" s="3"/>
      <c r="AM64" s="4"/>
      <c r="AN64" s="4"/>
      <c r="AO64" s="3"/>
      <c r="AP64" s="4"/>
      <c r="AQ64" s="3"/>
      <c r="AR64" s="4"/>
      <c r="AS64" s="3"/>
      <c r="AT64" s="4"/>
      <c r="AU64" s="3"/>
      <c r="AV64" s="4"/>
      <c r="AW64" s="3"/>
      <c r="AX64" s="4"/>
      <c r="AY64" s="4"/>
      <c r="AZ64" s="4"/>
      <c r="BA64" s="4"/>
      <c r="BB64" s="4"/>
    </row>
    <row r="65" spans="1:54" ht="14.25" customHeight="1" x14ac:dyDescent="0.35">
      <c r="A65" s="28" t="s">
        <v>419</v>
      </c>
      <c r="B65" s="28">
        <v>900345851</v>
      </c>
      <c r="C65" s="28" t="s">
        <v>420</v>
      </c>
      <c r="D65" s="28" t="s">
        <v>214</v>
      </c>
      <c r="E65" s="28" t="s">
        <v>421</v>
      </c>
      <c r="F65" s="28">
        <v>3227698987</v>
      </c>
      <c r="G65" s="28" t="s">
        <v>418</v>
      </c>
      <c r="H65" s="28" t="s">
        <v>418</v>
      </c>
      <c r="I65" s="3"/>
      <c r="J65" s="3"/>
      <c r="K65" s="3"/>
      <c r="L65" s="3"/>
      <c r="M65" s="3"/>
      <c r="N65" s="3"/>
      <c r="O65" s="4"/>
      <c r="P65" s="4"/>
      <c r="Q65" s="3"/>
      <c r="R65" s="4"/>
      <c r="S65" s="4"/>
      <c r="T65" s="4"/>
      <c r="U65" s="4"/>
      <c r="V65" s="4"/>
      <c r="W65" s="3"/>
      <c r="X65" s="4"/>
      <c r="Y65" s="4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4"/>
      <c r="AK65" s="4"/>
      <c r="AL65" s="3"/>
      <c r="AM65" s="3"/>
      <c r="AN65" s="3"/>
      <c r="AO65" s="3"/>
      <c r="AP65" s="3"/>
      <c r="AQ65" s="3"/>
      <c r="AR65" s="4"/>
      <c r="AS65" s="3"/>
      <c r="AT65" s="3"/>
      <c r="AU65" s="3"/>
      <c r="AV65" s="4"/>
      <c r="AW65" s="3"/>
      <c r="AX65" s="4"/>
      <c r="AY65" s="4"/>
      <c r="AZ65" s="4"/>
      <c r="BA65" s="4"/>
      <c r="BB65" s="4"/>
    </row>
    <row r="66" spans="1:54" ht="14.25" customHeight="1" x14ac:dyDescent="0.35">
      <c r="A66" s="27" t="s">
        <v>423</v>
      </c>
      <c r="B66" s="27" t="s">
        <v>424</v>
      </c>
      <c r="C66" s="27" t="s">
        <v>425</v>
      </c>
      <c r="D66" s="27" t="s">
        <v>304</v>
      </c>
      <c r="E66" s="27" t="s">
        <v>426</v>
      </c>
      <c r="F66" s="27">
        <v>3182917305</v>
      </c>
      <c r="G66" s="27" t="s">
        <v>422</v>
      </c>
      <c r="H66" s="27" t="s">
        <v>422</v>
      </c>
      <c r="I66" s="3"/>
      <c r="J66" s="3"/>
      <c r="K66" s="5"/>
      <c r="L66" s="3"/>
      <c r="M66" s="4"/>
      <c r="N66" s="3"/>
      <c r="O66" s="3"/>
      <c r="P66" s="3"/>
      <c r="Q66" s="3"/>
      <c r="R66" s="3"/>
      <c r="S66" s="3"/>
      <c r="T66" s="3"/>
      <c r="U66" s="3"/>
      <c r="V66" s="3"/>
      <c r="W66" s="3"/>
      <c r="X66" s="4"/>
      <c r="Y66" s="4"/>
      <c r="Z66" s="3"/>
      <c r="AA66" s="4"/>
      <c r="AB66" s="4"/>
      <c r="AC66" s="3"/>
      <c r="AD66" s="3"/>
      <c r="AE66" s="3"/>
      <c r="AF66" s="3"/>
      <c r="AG66" s="4"/>
      <c r="AH66" s="4"/>
      <c r="AI66" s="3"/>
      <c r="AJ66" s="3"/>
      <c r="AK66" s="3"/>
      <c r="AL66" s="3"/>
      <c r="AM66" s="4"/>
      <c r="AN66" s="4"/>
      <c r="AO66" s="3"/>
      <c r="AP66" s="4"/>
      <c r="AQ66" s="3"/>
      <c r="AR66" s="4"/>
      <c r="AS66" s="3"/>
      <c r="AT66" s="4"/>
      <c r="AU66" s="3"/>
      <c r="AV66" s="4"/>
      <c r="AW66" s="3"/>
      <c r="AX66" s="4"/>
      <c r="AY66" s="4"/>
      <c r="AZ66" s="4"/>
      <c r="BA66" s="4"/>
      <c r="BB66" s="4"/>
    </row>
    <row r="67" spans="1:54" ht="14.25" customHeight="1" x14ac:dyDescent="0.35">
      <c r="A67" s="28" t="s">
        <v>428</v>
      </c>
      <c r="B67" s="28" t="s">
        <v>429</v>
      </c>
      <c r="C67" s="28" t="s">
        <v>430</v>
      </c>
      <c r="D67" s="28" t="s">
        <v>123</v>
      </c>
      <c r="E67" s="28" t="s">
        <v>431</v>
      </c>
      <c r="F67" s="28">
        <v>3103099311</v>
      </c>
      <c r="G67" s="28" t="s">
        <v>427</v>
      </c>
      <c r="H67" s="28" t="s">
        <v>427</v>
      </c>
      <c r="I67" s="3"/>
      <c r="J67" s="3"/>
      <c r="K67" s="3"/>
      <c r="L67" s="3"/>
      <c r="M67" s="3"/>
      <c r="N67" s="3"/>
      <c r="O67" s="3"/>
      <c r="P67" s="3"/>
      <c r="Q67" s="3"/>
      <c r="R67" s="4"/>
      <c r="S67" s="4"/>
      <c r="T67" s="4"/>
      <c r="U67" s="4"/>
      <c r="V67" s="4"/>
      <c r="W67" s="3"/>
      <c r="X67" s="3"/>
      <c r="Y67" s="3"/>
      <c r="Z67" s="3"/>
      <c r="AA67" s="4"/>
      <c r="AB67" s="4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4"/>
      <c r="AN67" s="4"/>
      <c r="AO67" s="3"/>
      <c r="AP67" s="4"/>
      <c r="AQ67" s="3"/>
      <c r="AR67" s="4"/>
      <c r="AS67" s="3"/>
      <c r="AT67" s="4"/>
      <c r="AU67" s="3"/>
      <c r="AV67" s="3"/>
      <c r="AW67" s="3"/>
      <c r="AX67" s="4"/>
      <c r="AY67" s="4"/>
      <c r="AZ67" s="4"/>
      <c r="BA67" s="4"/>
      <c r="BB67" s="4"/>
    </row>
    <row r="68" spans="1:54" ht="14.25" customHeight="1" x14ac:dyDescent="0.35">
      <c r="A68" s="27" t="s">
        <v>433</v>
      </c>
      <c r="B68" s="27">
        <v>830026664</v>
      </c>
      <c r="C68" s="27" t="s">
        <v>434</v>
      </c>
      <c r="D68" s="27" t="s">
        <v>435</v>
      </c>
      <c r="E68" s="27" t="s">
        <v>436</v>
      </c>
      <c r="F68" s="27">
        <v>3186752635</v>
      </c>
      <c r="G68" s="27" t="s">
        <v>432</v>
      </c>
      <c r="H68" s="27" t="s">
        <v>432</v>
      </c>
      <c r="I68" s="3"/>
      <c r="J68" s="3"/>
      <c r="K68" s="3"/>
      <c r="L68" s="3"/>
      <c r="M68" s="4"/>
      <c r="N68" s="3"/>
      <c r="O68" s="4"/>
      <c r="P68" s="4"/>
      <c r="Q68" s="3"/>
      <c r="R68" s="4"/>
      <c r="S68" s="4"/>
      <c r="T68" s="4"/>
      <c r="U68" s="4"/>
      <c r="V68" s="4"/>
      <c r="W68" s="3"/>
      <c r="X68" s="4"/>
      <c r="Y68" s="4"/>
      <c r="Z68" s="3"/>
      <c r="AA68" s="4"/>
      <c r="AB68" s="4"/>
      <c r="AC68" s="3"/>
      <c r="AD68" s="3"/>
      <c r="AE68" s="3"/>
      <c r="AF68" s="3"/>
      <c r="AG68" s="4"/>
      <c r="AH68" s="4"/>
      <c r="AI68" s="3"/>
      <c r="AJ68" s="3"/>
      <c r="AK68" s="3"/>
      <c r="AL68" s="3"/>
      <c r="AM68" s="4"/>
      <c r="AN68" s="4"/>
      <c r="AO68" s="3"/>
      <c r="AP68" s="4"/>
      <c r="AQ68" s="3"/>
      <c r="AR68" s="4"/>
      <c r="AS68" s="3"/>
      <c r="AT68" s="4"/>
      <c r="AU68" s="3"/>
      <c r="AV68" s="4"/>
      <c r="AW68" s="3"/>
      <c r="AX68" s="4"/>
      <c r="AY68" s="4"/>
      <c r="AZ68" s="4"/>
      <c r="BA68" s="4"/>
      <c r="BB68" s="4"/>
    </row>
    <row r="69" spans="1:54" ht="14.25" customHeight="1" x14ac:dyDescent="0.35">
      <c r="A69" s="28" t="s">
        <v>438</v>
      </c>
      <c r="B69" s="28" t="s">
        <v>439</v>
      </c>
      <c r="C69" s="28" t="s">
        <v>440</v>
      </c>
      <c r="D69" s="28" t="s">
        <v>441</v>
      </c>
      <c r="E69" s="28" t="s">
        <v>442</v>
      </c>
      <c r="F69" s="28">
        <v>3164522082</v>
      </c>
      <c r="G69" s="28" t="s">
        <v>2409</v>
      </c>
      <c r="H69" s="28" t="s">
        <v>437</v>
      </c>
      <c r="I69" s="3"/>
      <c r="K69" s="4"/>
      <c r="L69" s="3"/>
      <c r="M69" s="3"/>
      <c r="N69" s="3"/>
      <c r="O69" s="3"/>
      <c r="P69" s="5"/>
      <c r="Q69" s="3"/>
      <c r="R69" s="4"/>
      <c r="S69" s="4"/>
      <c r="T69" s="4"/>
      <c r="U69" s="4"/>
      <c r="V69" s="4"/>
      <c r="W69" s="3"/>
      <c r="X69" s="4"/>
      <c r="Y69" s="4"/>
      <c r="Z69" s="3"/>
      <c r="AA69" s="4"/>
      <c r="AB69" s="4"/>
      <c r="AC69" s="3"/>
      <c r="AD69" s="3"/>
      <c r="AE69" s="3"/>
      <c r="AF69" s="3"/>
      <c r="AG69" s="4"/>
      <c r="AH69" s="4"/>
      <c r="AI69" s="3"/>
      <c r="AJ69" s="3"/>
      <c r="AK69" s="3"/>
      <c r="AL69" s="3"/>
      <c r="AM69" s="4"/>
      <c r="AN69" s="4"/>
      <c r="AO69" s="3"/>
      <c r="AP69" s="4"/>
      <c r="AQ69" s="3"/>
      <c r="AR69" s="4"/>
      <c r="AS69" s="3"/>
      <c r="AT69" s="4"/>
      <c r="AU69" s="3"/>
      <c r="AV69" s="4"/>
      <c r="AW69" s="3"/>
      <c r="AX69" s="4"/>
      <c r="AY69" s="4"/>
      <c r="AZ69" s="4"/>
      <c r="BA69" s="4"/>
      <c r="BB69" s="4"/>
    </row>
    <row r="70" spans="1:54" ht="14.25" customHeight="1" x14ac:dyDescent="0.35">
      <c r="A70" s="27" t="s">
        <v>444</v>
      </c>
      <c r="B70" s="27">
        <v>899999073</v>
      </c>
      <c r="C70" s="27" t="s">
        <v>445</v>
      </c>
      <c r="D70" s="27" t="s">
        <v>446</v>
      </c>
      <c r="E70" s="27" t="s">
        <v>447</v>
      </c>
      <c r="F70" s="27">
        <v>3108067430</v>
      </c>
      <c r="G70" s="27" t="s">
        <v>2410</v>
      </c>
      <c r="H70" s="27" t="s">
        <v>443</v>
      </c>
      <c r="I70" s="3"/>
      <c r="J70" s="3"/>
      <c r="K70" s="3"/>
      <c r="L70" s="3"/>
      <c r="M70" s="4"/>
      <c r="N70" s="3"/>
      <c r="O70" s="4"/>
      <c r="P70" s="4"/>
      <c r="Q70" s="3"/>
      <c r="R70" s="4"/>
      <c r="S70" s="4"/>
      <c r="T70" s="4"/>
      <c r="U70" s="4"/>
      <c r="V70" s="4"/>
      <c r="W70" s="3"/>
      <c r="X70" s="4"/>
      <c r="Y70" s="4"/>
      <c r="Z70" s="3"/>
      <c r="AA70" s="4"/>
      <c r="AB70" s="4"/>
      <c r="AC70" s="3"/>
      <c r="AD70" s="3"/>
      <c r="AE70" s="3"/>
      <c r="AF70" s="3"/>
      <c r="AG70" s="4"/>
      <c r="AH70" s="4"/>
      <c r="AI70" s="3"/>
      <c r="AJ70" s="3"/>
      <c r="AK70" s="3"/>
      <c r="AL70" s="3"/>
      <c r="AM70" s="4"/>
      <c r="AN70" s="4"/>
      <c r="AO70" s="3"/>
      <c r="AP70" s="4"/>
      <c r="AQ70" s="3"/>
      <c r="AR70" s="4"/>
      <c r="AS70" s="3"/>
      <c r="AT70" s="4"/>
      <c r="AU70" s="3"/>
      <c r="AV70" s="4"/>
      <c r="AW70" s="3"/>
      <c r="AX70" s="4"/>
      <c r="AY70" s="4"/>
      <c r="AZ70" s="4"/>
      <c r="BA70" s="4"/>
      <c r="BB70" s="4"/>
    </row>
    <row r="71" spans="1:54" ht="14.25" customHeight="1" x14ac:dyDescent="0.35">
      <c r="A71" s="28" t="s">
        <v>449</v>
      </c>
      <c r="B71" s="28" t="s">
        <v>450</v>
      </c>
      <c r="C71" s="28" t="s">
        <v>451</v>
      </c>
      <c r="D71" s="28" t="s">
        <v>452</v>
      </c>
      <c r="E71" s="28" t="s">
        <v>453</v>
      </c>
      <c r="F71" s="28">
        <v>7105802</v>
      </c>
      <c r="G71" s="28" t="s">
        <v>448</v>
      </c>
      <c r="H71" s="28" t="s">
        <v>448</v>
      </c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4"/>
      <c r="AQ71" s="3"/>
      <c r="AR71" s="4"/>
      <c r="AS71" s="3"/>
      <c r="AT71" s="4"/>
      <c r="AU71" s="3"/>
      <c r="AV71" s="4"/>
      <c r="AW71" s="3"/>
      <c r="AX71" s="4"/>
      <c r="AY71" s="4"/>
      <c r="AZ71" s="4"/>
      <c r="BA71" s="4"/>
      <c r="BB71" s="4"/>
    </row>
    <row r="72" spans="1:54" ht="14.25" customHeight="1" x14ac:dyDescent="0.35">
      <c r="A72" s="27" t="s">
        <v>455</v>
      </c>
      <c r="B72" s="27">
        <v>860029022</v>
      </c>
      <c r="C72" s="27" t="s">
        <v>456</v>
      </c>
      <c r="D72" s="27" t="s">
        <v>106</v>
      </c>
      <c r="E72" s="27" t="s">
        <v>457</v>
      </c>
      <c r="F72" s="27">
        <v>3188030830</v>
      </c>
      <c r="G72" s="27" t="s">
        <v>454</v>
      </c>
      <c r="H72" s="27" t="s">
        <v>454</v>
      </c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4"/>
      <c r="AQ72" s="3"/>
      <c r="AR72" s="4"/>
      <c r="AS72" s="3"/>
      <c r="AT72" s="4"/>
      <c r="AU72" s="3"/>
      <c r="AV72" s="4"/>
      <c r="AW72" s="3"/>
      <c r="AX72" s="4"/>
      <c r="AY72" s="4"/>
      <c r="AZ72" s="4"/>
      <c r="BA72" s="4"/>
      <c r="BB72" s="4"/>
    </row>
    <row r="73" spans="1:54" ht="14.25" customHeight="1" x14ac:dyDescent="0.35">
      <c r="A73" s="28" t="s">
        <v>458</v>
      </c>
      <c r="B73" s="28">
        <v>8999990619</v>
      </c>
      <c r="C73" s="28" t="s">
        <v>459</v>
      </c>
      <c r="D73" s="28" t="s">
        <v>460</v>
      </c>
      <c r="E73" s="28" t="s">
        <v>461</v>
      </c>
      <c r="F73" s="28">
        <v>3212444104</v>
      </c>
      <c r="G73" s="28" t="s">
        <v>136</v>
      </c>
      <c r="H73" s="28" t="s">
        <v>136</v>
      </c>
      <c r="I73" s="3"/>
      <c r="J73" s="3"/>
      <c r="K73" s="3"/>
      <c r="L73" s="3"/>
      <c r="M73" s="4"/>
      <c r="N73" s="3"/>
      <c r="O73" s="4"/>
      <c r="P73" s="4"/>
      <c r="Q73" s="3"/>
      <c r="R73" s="4"/>
      <c r="S73" s="4"/>
      <c r="T73" s="4"/>
      <c r="U73" s="4"/>
      <c r="V73" s="4"/>
      <c r="W73" s="3"/>
      <c r="X73" s="4"/>
      <c r="Y73" s="4"/>
      <c r="Z73" s="3"/>
      <c r="AA73" s="4"/>
      <c r="AB73" s="4"/>
      <c r="AC73" s="3"/>
      <c r="AD73" s="3"/>
      <c r="AE73" s="3"/>
      <c r="AF73" s="3"/>
      <c r="AG73" s="4"/>
      <c r="AH73" s="4"/>
      <c r="AI73" s="3"/>
      <c r="AJ73" s="3"/>
      <c r="AK73" s="3"/>
      <c r="AL73" s="3"/>
      <c r="AM73" s="4"/>
      <c r="AN73" s="4"/>
      <c r="AO73" s="3"/>
      <c r="AP73" s="4"/>
      <c r="AQ73" s="3"/>
      <c r="AR73" s="4"/>
      <c r="AS73" s="3"/>
      <c r="AT73" s="4"/>
      <c r="AU73" s="3"/>
      <c r="AV73" s="4"/>
      <c r="AW73" s="3"/>
      <c r="AX73" s="4"/>
      <c r="AY73" s="4"/>
      <c r="AZ73" s="4"/>
      <c r="BA73" s="4"/>
      <c r="BB73" s="4"/>
    </row>
    <row r="74" spans="1:54" ht="14.25" customHeight="1" x14ac:dyDescent="0.35">
      <c r="A74" s="27" t="s">
        <v>463</v>
      </c>
      <c r="B74" s="27">
        <v>830118355</v>
      </c>
      <c r="C74" s="27" t="s">
        <v>464</v>
      </c>
      <c r="D74" s="27" t="s">
        <v>118</v>
      </c>
      <c r="E74" s="27" t="s">
        <v>465</v>
      </c>
      <c r="F74" s="27">
        <v>3103423346</v>
      </c>
      <c r="G74" s="27" t="s">
        <v>2411</v>
      </c>
      <c r="H74" s="27" t="s">
        <v>462</v>
      </c>
      <c r="I74" s="3"/>
      <c r="J74" s="3"/>
      <c r="K74" s="3"/>
      <c r="L74" s="3"/>
      <c r="M74" s="4"/>
      <c r="N74" s="3"/>
      <c r="O74" s="4"/>
      <c r="P74" s="4"/>
      <c r="Q74" s="3"/>
      <c r="R74" s="4"/>
      <c r="S74" s="4"/>
      <c r="T74" s="4"/>
      <c r="U74" s="4"/>
      <c r="V74" s="4"/>
      <c r="W74" s="3"/>
      <c r="X74" s="4"/>
      <c r="Y74" s="4"/>
      <c r="Z74" s="3"/>
      <c r="AA74" s="4"/>
      <c r="AB74" s="4"/>
      <c r="AC74" s="3"/>
      <c r="AD74" s="3"/>
      <c r="AE74" s="3"/>
      <c r="AF74" s="3"/>
      <c r="AG74" s="4"/>
      <c r="AH74" s="4"/>
      <c r="AI74" s="3"/>
      <c r="AJ74" s="3"/>
      <c r="AK74" s="3"/>
      <c r="AL74" s="3"/>
      <c r="AM74" s="4"/>
      <c r="AN74" s="4"/>
      <c r="AO74" s="3"/>
      <c r="AP74" s="4"/>
      <c r="AQ74" s="3"/>
      <c r="AR74" s="4"/>
      <c r="AS74" s="3"/>
      <c r="AT74" s="3"/>
      <c r="AU74" s="3"/>
      <c r="AV74" s="4"/>
      <c r="AW74" s="3"/>
      <c r="AX74" s="4"/>
      <c r="AY74" s="4"/>
      <c r="AZ74" s="4"/>
      <c r="BA74" s="4"/>
      <c r="BB74" s="4"/>
    </row>
    <row r="75" spans="1:54" ht="14.25" customHeight="1" x14ac:dyDescent="0.35">
      <c r="A75" s="28" t="s">
        <v>467</v>
      </c>
      <c r="B75" s="28" t="s">
        <v>468</v>
      </c>
      <c r="C75" s="28" t="s">
        <v>469</v>
      </c>
      <c r="D75" s="28" t="s">
        <v>470</v>
      </c>
      <c r="E75" s="28" t="s">
        <v>471</v>
      </c>
      <c r="F75" s="28">
        <v>3174333998</v>
      </c>
      <c r="G75" s="28" t="s">
        <v>466</v>
      </c>
      <c r="H75" s="28" t="s">
        <v>466</v>
      </c>
      <c r="I75" s="3"/>
      <c r="K75" s="4"/>
      <c r="L75" s="3"/>
      <c r="M75" s="3"/>
      <c r="N75" s="3"/>
      <c r="O75" s="3"/>
      <c r="P75" s="3"/>
      <c r="Q75" s="3"/>
      <c r="R75" s="4"/>
      <c r="S75" s="4"/>
      <c r="T75" s="4"/>
      <c r="U75" s="4"/>
      <c r="V75" s="4"/>
      <c r="W75" s="3"/>
      <c r="X75" s="4"/>
      <c r="Y75" s="4"/>
      <c r="Z75" s="3"/>
      <c r="AA75" s="4"/>
      <c r="AB75" s="4"/>
      <c r="AC75" s="3"/>
      <c r="AD75" s="3"/>
      <c r="AE75" s="3"/>
      <c r="AF75" s="3"/>
      <c r="AG75" s="4"/>
      <c r="AH75" s="4"/>
      <c r="AI75" s="3"/>
      <c r="AJ75" s="4"/>
      <c r="AK75" s="4"/>
      <c r="AL75" s="3"/>
      <c r="AM75" s="4"/>
      <c r="AN75" s="4"/>
      <c r="AO75" s="3"/>
      <c r="AP75" s="4"/>
      <c r="AQ75" s="3"/>
      <c r="AR75" s="4"/>
      <c r="AS75" s="3"/>
      <c r="AT75" s="4"/>
      <c r="AU75" s="3"/>
      <c r="AV75" s="4"/>
      <c r="AW75" s="3"/>
      <c r="AX75" s="4"/>
      <c r="AY75" s="4"/>
      <c r="AZ75" s="4"/>
      <c r="BA75" s="4"/>
      <c r="BB75" s="4"/>
    </row>
    <row r="76" spans="1:54" ht="14.25" customHeight="1" x14ac:dyDescent="0.35">
      <c r="A76" s="27" t="s">
        <v>473</v>
      </c>
      <c r="B76" s="27">
        <v>93285937</v>
      </c>
      <c r="C76" s="27" t="s">
        <v>474</v>
      </c>
      <c r="D76" s="27" t="s">
        <v>452</v>
      </c>
      <c r="E76" s="27" t="s">
        <v>475</v>
      </c>
      <c r="F76" s="27">
        <v>3143827108</v>
      </c>
      <c r="G76" s="27" t="s">
        <v>2412</v>
      </c>
      <c r="H76" s="27" t="s">
        <v>472</v>
      </c>
      <c r="I76" s="3"/>
      <c r="J76" s="3"/>
      <c r="K76" s="3"/>
      <c r="L76" s="3"/>
      <c r="M76" s="3"/>
      <c r="N76" s="3"/>
      <c r="O76" s="3"/>
      <c r="P76" s="3"/>
      <c r="Q76" s="3"/>
      <c r="R76" s="4"/>
      <c r="S76" s="4"/>
      <c r="T76" s="4"/>
      <c r="U76" s="4"/>
      <c r="V76" s="4"/>
      <c r="W76" s="3"/>
      <c r="X76" s="4"/>
      <c r="Y76" s="4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4"/>
      <c r="AN76" s="4"/>
      <c r="AO76" s="3"/>
      <c r="AP76" s="3"/>
      <c r="AQ76" s="3"/>
      <c r="AR76" s="4"/>
      <c r="AS76" s="3"/>
      <c r="AT76" s="4"/>
      <c r="AU76" s="3"/>
      <c r="AV76" s="4"/>
      <c r="AW76" s="3"/>
      <c r="AX76" s="4"/>
      <c r="AY76" s="4"/>
      <c r="AZ76" s="4"/>
      <c r="BA76" s="4"/>
      <c r="BB76" s="4"/>
    </row>
    <row r="77" spans="1:54" ht="14.25" customHeight="1" x14ac:dyDescent="0.35">
      <c r="A77" s="28" t="s">
        <v>477</v>
      </c>
      <c r="B77" s="28">
        <v>830120157</v>
      </c>
      <c r="C77" s="28" t="s">
        <v>478</v>
      </c>
      <c r="D77" s="28" t="s">
        <v>267</v>
      </c>
      <c r="E77" s="28" t="s">
        <v>479</v>
      </c>
      <c r="F77" s="28">
        <v>3143955067</v>
      </c>
      <c r="G77" s="28" t="s">
        <v>476</v>
      </c>
      <c r="H77" s="28" t="s">
        <v>476</v>
      </c>
      <c r="I77" s="3"/>
      <c r="J77" s="3"/>
      <c r="K77" s="3"/>
      <c r="L77" s="3"/>
      <c r="M77" s="3"/>
      <c r="N77" s="3"/>
      <c r="O77" s="4"/>
      <c r="P77" s="4"/>
      <c r="Q77" s="3"/>
      <c r="R77" s="3"/>
      <c r="S77" s="3"/>
      <c r="T77" s="3"/>
      <c r="U77" s="3"/>
      <c r="V77" s="3"/>
      <c r="W77" s="3"/>
      <c r="X77" s="3"/>
      <c r="Y77" s="3"/>
      <c r="Z77" s="3"/>
      <c r="AA77" s="4"/>
      <c r="AB77" s="4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4"/>
      <c r="AN77" s="4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4"/>
      <c r="AZ77" s="4"/>
      <c r="BA77" s="4"/>
      <c r="BB77" s="4"/>
    </row>
    <row r="78" spans="1:54" ht="14.25" customHeight="1" x14ac:dyDescent="0.35">
      <c r="A78" s="27" t="s">
        <v>481</v>
      </c>
      <c r="B78" s="27">
        <v>1033808111</v>
      </c>
      <c r="C78" s="27" t="s">
        <v>482</v>
      </c>
      <c r="D78" s="27" t="s">
        <v>246</v>
      </c>
      <c r="E78" s="27" t="s">
        <v>483</v>
      </c>
      <c r="F78" s="27">
        <v>3167961208</v>
      </c>
      <c r="G78" s="27" t="s">
        <v>480</v>
      </c>
      <c r="H78" s="27" t="s">
        <v>480</v>
      </c>
      <c r="I78" s="3"/>
      <c r="J78" s="3"/>
      <c r="K78" s="3"/>
      <c r="L78" s="3"/>
      <c r="M78" s="3"/>
      <c r="N78" s="3"/>
      <c r="O78" s="3"/>
      <c r="P78" s="3"/>
      <c r="Q78" s="3"/>
      <c r="R78" s="4"/>
      <c r="S78" s="4"/>
      <c r="T78" s="4"/>
      <c r="U78" s="4"/>
      <c r="V78" s="4"/>
      <c r="W78" s="3"/>
      <c r="X78" s="4"/>
      <c r="Y78" s="4"/>
      <c r="Z78" s="3"/>
      <c r="AA78" s="3"/>
      <c r="AB78" s="3"/>
      <c r="AC78" s="3"/>
      <c r="AD78" s="3"/>
      <c r="AE78" s="3"/>
      <c r="AF78" s="3"/>
      <c r="AG78" s="4"/>
      <c r="AH78" s="4"/>
      <c r="AI78" s="3"/>
      <c r="AJ78" s="3"/>
      <c r="AK78" s="3"/>
      <c r="AL78" s="3"/>
      <c r="AM78" s="3"/>
      <c r="AN78" s="3"/>
      <c r="AO78" s="3"/>
      <c r="AP78" s="4"/>
      <c r="AQ78" s="3"/>
      <c r="AR78" s="4"/>
      <c r="AS78" s="3"/>
      <c r="AT78" s="3"/>
      <c r="AU78" s="3"/>
      <c r="AV78" s="4"/>
      <c r="AW78" s="3"/>
      <c r="AX78" s="4"/>
      <c r="AY78" s="4"/>
      <c r="AZ78" s="4"/>
      <c r="BA78" s="4"/>
      <c r="BB78" s="4"/>
    </row>
    <row r="79" spans="1:54" ht="14.25" customHeight="1" x14ac:dyDescent="0.35">
      <c r="A79" s="28" t="s">
        <v>485</v>
      </c>
      <c r="B79" s="28" t="s">
        <v>486</v>
      </c>
      <c r="C79" s="28" t="s">
        <v>487</v>
      </c>
      <c r="D79" s="28" t="s">
        <v>106</v>
      </c>
      <c r="E79" s="28" t="s">
        <v>488</v>
      </c>
      <c r="F79" s="28">
        <v>3017832563</v>
      </c>
      <c r="G79" s="28" t="s">
        <v>2413</v>
      </c>
      <c r="H79" s="28" t="s">
        <v>484</v>
      </c>
      <c r="I79" s="3"/>
      <c r="J79" s="3"/>
      <c r="K79" s="3"/>
      <c r="L79" s="3"/>
      <c r="M79" s="4"/>
      <c r="N79" s="3"/>
      <c r="O79" s="4"/>
      <c r="P79" s="4"/>
      <c r="Q79" s="3"/>
      <c r="R79" s="4"/>
      <c r="S79" s="4"/>
      <c r="T79" s="4"/>
      <c r="U79" s="4"/>
      <c r="V79" s="4"/>
      <c r="W79" s="3"/>
      <c r="X79" s="4"/>
      <c r="Y79" s="4"/>
      <c r="Z79" s="3"/>
      <c r="AA79" s="4"/>
      <c r="AB79" s="4"/>
      <c r="AC79" s="3"/>
      <c r="AD79" s="3"/>
      <c r="AE79" s="3"/>
      <c r="AF79" s="3"/>
      <c r="AG79" s="4"/>
      <c r="AH79" s="4"/>
      <c r="AI79" s="3"/>
      <c r="AJ79" s="3"/>
      <c r="AK79" s="3"/>
      <c r="AL79" s="3"/>
      <c r="AM79" s="4"/>
      <c r="AN79" s="4"/>
      <c r="AO79" s="3"/>
      <c r="AP79" s="4"/>
      <c r="AQ79" s="3"/>
      <c r="AR79" s="4"/>
      <c r="AS79" s="3"/>
      <c r="AT79" s="4"/>
      <c r="AU79" s="3"/>
      <c r="AV79" s="4"/>
      <c r="AW79" s="3"/>
      <c r="AX79" s="4"/>
      <c r="AY79" s="4"/>
      <c r="AZ79" s="4"/>
      <c r="BA79" s="4"/>
      <c r="BB79" s="4"/>
    </row>
    <row r="80" spans="1:54" ht="14.25" customHeight="1" x14ac:dyDescent="0.35">
      <c r="A80" s="27" t="s">
        <v>490</v>
      </c>
      <c r="B80" s="27" t="s">
        <v>491</v>
      </c>
      <c r="C80" s="27" t="s">
        <v>492</v>
      </c>
      <c r="D80" s="27" t="s">
        <v>314</v>
      </c>
      <c r="E80" s="27" t="s">
        <v>493</v>
      </c>
      <c r="F80" s="27">
        <v>3175467979</v>
      </c>
      <c r="G80" s="27" t="s">
        <v>489</v>
      </c>
      <c r="H80" s="27" t="s">
        <v>489</v>
      </c>
      <c r="I80" s="3"/>
      <c r="J80" s="3"/>
      <c r="K80" s="3"/>
      <c r="L80" s="3"/>
      <c r="M80" s="3"/>
      <c r="N80" s="3"/>
      <c r="O80" s="3"/>
      <c r="P80" s="3"/>
      <c r="Q80" s="3"/>
      <c r="R80" s="4"/>
      <c r="S80" s="4"/>
      <c r="T80" s="4"/>
      <c r="U80" s="4"/>
      <c r="V80" s="4"/>
      <c r="W80" s="3"/>
      <c r="X80" s="4"/>
      <c r="Y80" s="4"/>
      <c r="Z80" s="3"/>
      <c r="AA80" s="3"/>
      <c r="AB80" s="3"/>
      <c r="AC80" s="3"/>
      <c r="AD80" s="3"/>
      <c r="AE80" s="3"/>
      <c r="AF80" s="3"/>
      <c r="AG80" s="4"/>
      <c r="AH80" s="4"/>
      <c r="AI80" s="3"/>
      <c r="AJ80" s="3"/>
      <c r="AK80" s="3"/>
      <c r="AL80" s="3"/>
      <c r="AM80" s="4"/>
      <c r="AN80" s="4"/>
      <c r="AO80" s="3"/>
      <c r="AP80" s="4"/>
      <c r="AQ80" s="3"/>
      <c r="AR80" s="3"/>
      <c r="AS80" s="3"/>
      <c r="AT80" s="3"/>
      <c r="AU80" s="3"/>
      <c r="AV80" s="4"/>
      <c r="AW80" s="3"/>
      <c r="AX80" s="4"/>
      <c r="AY80" s="4"/>
      <c r="AZ80" s="4"/>
      <c r="BA80" s="4"/>
      <c r="BB80" s="4"/>
    </row>
    <row r="81" spans="1:54" ht="14.25" customHeight="1" x14ac:dyDescent="0.35">
      <c r="A81" s="28" t="s">
        <v>495</v>
      </c>
      <c r="B81" s="28" t="s">
        <v>496</v>
      </c>
      <c r="C81" s="28" t="s">
        <v>497</v>
      </c>
      <c r="D81" s="28" t="s">
        <v>498</v>
      </c>
      <c r="E81" s="28" t="s">
        <v>499</v>
      </c>
      <c r="F81" s="28">
        <v>3195327008</v>
      </c>
      <c r="G81" s="28" t="s">
        <v>2414</v>
      </c>
      <c r="H81" s="28" t="s">
        <v>494</v>
      </c>
      <c r="I81" s="3"/>
      <c r="K81" s="4"/>
      <c r="L81" s="3"/>
      <c r="M81" s="4"/>
      <c r="N81" s="3"/>
      <c r="O81" s="4"/>
      <c r="P81" s="4"/>
      <c r="Q81" s="3"/>
      <c r="R81" s="4"/>
      <c r="S81" s="4"/>
      <c r="T81" s="4"/>
      <c r="U81" s="4"/>
      <c r="V81" s="4"/>
      <c r="W81" s="3"/>
      <c r="X81" s="4"/>
      <c r="Y81" s="4"/>
      <c r="Z81" s="3"/>
      <c r="AA81" s="3"/>
      <c r="AB81" s="3"/>
      <c r="AC81" s="3"/>
      <c r="AD81" s="3"/>
      <c r="AE81" s="3"/>
      <c r="AF81" s="3"/>
      <c r="AG81" s="4"/>
      <c r="AH81" s="4"/>
      <c r="AI81" s="3"/>
      <c r="AJ81" s="3"/>
      <c r="AK81" s="3"/>
      <c r="AL81" s="3"/>
      <c r="AM81" s="4"/>
      <c r="AN81" s="4"/>
      <c r="AO81" s="3"/>
      <c r="AP81" s="4"/>
      <c r="AQ81" s="3"/>
      <c r="AR81" s="4"/>
      <c r="AS81" s="3"/>
      <c r="AT81" s="4"/>
      <c r="AU81" s="3"/>
      <c r="AV81" s="4"/>
      <c r="AW81" s="3"/>
      <c r="AX81" s="4"/>
      <c r="AY81" s="4"/>
      <c r="AZ81" s="4"/>
      <c r="BA81" s="4"/>
      <c r="BB81" s="4"/>
    </row>
    <row r="82" spans="1:54" ht="14.25" customHeight="1" x14ac:dyDescent="0.35">
      <c r="A82" s="27" t="s">
        <v>501</v>
      </c>
      <c r="B82" s="27" t="s">
        <v>502</v>
      </c>
      <c r="C82" s="27" t="s">
        <v>503</v>
      </c>
      <c r="D82" s="27" t="s">
        <v>309</v>
      </c>
      <c r="E82" s="27" t="s">
        <v>504</v>
      </c>
      <c r="F82" s="27">
        <v>3195762504</v>
      </c>
      <c r="G82" s="27" t="s">
        <v>500</v>
      </c>
      <c r="H82" s="27" t="s">
        <v>500</v>
      </c>
      <c r="I82" s="3"/>
      <c r="J82" s="3"/>
      <c r="K82" s="3"/>
      <c r="L82" s="3"/>
      <c r="M82" s="4"/>
      <c r="N82" s="3"/>
      <c r="O82" s="3"/>
      <c r="P82" s="3"/>
      <c r="Q82" s="3"/>
      <c r="R82" s="4"/>
      <c r="S82" s="4"/>
      <c r="T82" s="4"/>
      <c r="U82" s="4"/>
      <c r="V82" s="4"/>
      <c r="W82" s="3"/>
      <c r="X82" s="4"/>
      <c r="Y82" s="4"/>
      <c r="Z82" s="3"/>
      <c r="AA82" s="4"/>
      <c r="AB82" s="4"/>
      <c r="AC82" s="3"/>
      <c r="AD82" s="3"/>
      <c r="AE82" s="3"/>
      <c r="AF82" s="3"/>
      <c r="AG82" s="4"/>
      <c r="AH82" s="4"/>
      <c r="AI82" s="3"/>
      <c r="AJ82" s="3"/>
      <c r="AK82" s="3"/>
      <c r="AL82" s="3"/>
      <c r="AM82" s="4"/>
      <c r="AN82" s="4"/>
      <c r="AO82" s="3"/>
      <c r="AP82" s="4"/>
      <c r="AQ82" s="3"/>
      <c r="AR82" s="4"/>
      <c r="AS82" s="3"/>
      <c r="AT82" s="4"/>
      <c r="AU82" s="3"/>
      <c r="AV82" s="4"/>
      <c r="AW82" s="3"/>
      <c r="AX82" s="4"/>
      <c r="AY82" s="4"/>
      <c r="AZ82" s="4"/>
      <c r="BA82" s="4"/>
      <c r="BB82" s="4"/>
    </row>
    <row r="83" spans="1:54" ht="14.25" customHeight="1" x14ac:dyDescent="0.35">
      <c r="A83" s="28" t="s">
        <v>506</v>
      </c>
      <c r="B83" s="28" t="s">
        <v>507</v>
      </c>
      <c r="C83" s="28" t="s">
        <v>508</v>
      </c>
      <c r="D83" s="28" t="s">
        <v>106</v>
      </c>
      <c r="E83" s="28" t="s">
        <v>509</v>
      </c>
      <c r="F83" s="28">
        <v>3173814986</v>
      </c>
      <c r="G83" s="28" t="s">
        <v>505</v>
      </c>
      <c r="H83" s="28" t="s">
        <v>505</v>
      </c>
      <c r="I83" s="3"/>
      <c r="K83" s="4"/>
      <c r="L83" s="3"/>
      <c r="M83" s="4"/>
      <c r="N83" s="3"/>
      <c r="O83" s="4"/>
      <c r="P83" s="4"/>
      <c r="Q83" s="3"/>
      <c r="R83" s="4"/>
      <c r="S83" s="4"/>
      <c r="T83" s="4"/>
      <c r="U83" s="4"/>
      <c r="V83" s="4"/>
      <c r="W83" s="3"/>
      <c r="X83" s="4"/>
      <c r="Y83" s="4"/>
      <c r="Z83" s="3"/>
      <c r="AA83" s="4"/>
      <c r="AB83" s="4"/>
      <c r="AC83" s="3"/>
      <c r="AD83" s="3"/>
      <c r="AE83" s="3"/>
      <c r="AF83" s="3"/>
      <c r="AG83" s="4"/>
      <c r="AH83" s="4"/>
      <c r="AI83" s="3"/>
      <c r="AJ83" s="3"/>
      <c r="AK83" s="3"/>
      <c r="AL83" s="3"/>
      <c r="AM83" s="4"/>
      <c r="AN83" s="4"/>
      <c r="AO83" s="3"/>
      <c r="AP83" s="4"/>
      <c r="AQ83" s="3"/>
      <c r="AR83" s="4"/>
      <c r="AS83" s="3"/>
      <c r="AT83" s="3"/>
      <c r="AU83" s="3"/>
      <c r="AV83" s="4"/>
      <c r="AW83" s="3"/>
      <c r="AX83" s="4"/>
      <c r="AY83" s="4"/>
      <c r="AZ83" s="4"/>
      <c r="BA83" s="4"/>
      <c r="BB83" s="4"/>
    </row>
    <row r="84" spans="1:54" ht="14.25" customHeight="1" x14ac:dyDescent="0.35">
      <c r="A84" s="27" t="s">
        <v>511</v>
      </c>
      <c r="B84" s="27">
        <v>900010450</v>
      </c>
      <c r="C84" s="27" t="s">
        <v>512</v>
      </c>
      <c r="D84" s="27" t="s">
        <v>214</v>
      </c>
      <c r="E84" s="27" t="s">
        <v>513</v>
      </c>
      <c r="F84" s="27">
        <v>3107902400</v>
      </c>
      <c r="G84" s="27" t="s">
        <v>510</v>
      </c>
      <c r="H84" s="27" t="s">
        <v>510</v>
      </c>
      <c r="I84" s="3"/>
      <c r="K84" s="4"/>
      <c r="L84" s="3"/>
      <c r="M84" s="4"/>
      <c r="N84" s="3"/>
      <c r="O84" s="4"/>
      <c r="P84" s="4"/>
      <c r="Q84" s="3"/>
      <c r="R84" s="4"/>
      <c r="S84" s="4"/>
      <c r="T84" s="4"/>
      <c r="U84" s="4"/>
      <c r="V84" s="4"/>
      <c r="W84" s="3"/>
      <c r="X84" s="4"/>
      <c r="Y84" s="4"/>
      <c r="Z84" s="3"/>
      <c r="AA84" s="4"/>
      <c r="AB84" s="4"/>
      <c r="AC84" s="3"/>
      <c r="AD84" s="3"/>
      <c r="AE84" s="3"/>
      <c r="AF84" s="3"/>
      <c r="AG84" s="4"/>
      <c r="AH84" s="4"/>
      <c r="AI84" s="3"/>
      <c r="AJ84" s="3"/>
      <c r="AK84" s="3"/>
      <c r="AL84" s="3"/>
      <c r="AM84" s="4"/>
      <c r="AN84" s="4"/>
      <c r="AO84" s="3"/>
      <c r="AP84" s="3"/>
      <c r="AQ84" s="3"/>
      <c r="AR84" s="4"/>
      <c r="AS84" s="3"/>
      <c r="AT84" s="4"/>
      <c r="AU84" s="3"/>
      <c r="AV84" s="4"/>
      <c r="AW84" s="3"/>
      <c r="AX84" s="4"/>
      <c r="AY84" s="4"/>
      <c r="AZ84" s="4"/>
      <c r="BA84" s="4"/>
      <c r="BB84" s="4"/>
    </row>
    <row r="85" spans="1:54" ht="14.25" customHeight="1" x14ac:dyDescent="0.35">
      <c r="A85" s="28" t="s">
        <v>514</v>
      </c>
      <c r="B85" s="28">
        <v>8999999061</v>
      </c>
      <c r="C85" s="28" t="s">
        <v>515</v>
      </c>
      <c r="D85" s="28" t="s">
        <v>516</v>
      </c>
      <c r="E85" s="28" t="s">
        <v>318</v>
      </c>
      <c r="F85" s="28">
        <v>3195332716</v>
      </c>
      <c r="G85" s="28" t="s">
        <v>192</v>
      </c>
      <c r="H85" s="28" t="s">
        <v>192</v>
      </c>
      <c r="I85" s="3"/>
      <c r="K85" s="4"/>
      <c r="L85" s="3"/>
      <c r="M85" s="4"/>
      <c r="N85" s="3"/>
      <c r="O85" s="4"/>
      <c r="P85" s="4"/>
      <c r="Q85" s="3"/>
      <c r="R85" s="4"/>
      <c r="S85" s="4"/>
      <c r="T85" s="4"/>
      <c r="U85" s="4"/>
      <c r="V85" s="4"/>
      <c r="W85" s="3"/>
      <c r="X85" s="4"/>
      <c r="Y85" s="4"/>
      <c r="Z85" s="3"/>
      <c r="AA85" s="3"/>
      <c r="AB85" s="3"/>
      <c r="AC85" s="3"/>
      <c r="AD85" s="3"/>
      <c r="AE85" s="3"/>
      <c r="AF85" s="3"/>
      <c r="AG85" s="4"/>
      <c r="AH85" s="4"/>
      <c r="AI85" s="3"/>
      <c r="AJ85" s="3"/>
      <c r="AK85" s="3"/>
      <c r="AL85" s="3"/>
      <c r="AM85" s="4"/>
      <c r="AN85" s="4"/>
      <c r="AO85" s="3"/>
      <c r="AP85" s="4"/>
      <c r="AQ85" s="3"/>
      <c r="AR85" s="4"/>
      <c r="AS85" s="3"/>
      <c r="AT85" s="4"/>
      <c r="AU85" s="3"/>
      <c r="AV85" s="4"/>
      <c r="AW85" s="3"/>
      <c r="AX85" s="4"/>
      <c r="AY85" s="4"/>
      <c r="AZ85" s="4"/>
      <c r="BA85" s="4"/>
      <c r="BB85" s="4"/>
    </row>
    <row r="86" spans="1:54" ht="14.25" customHeight="1" x14ac:dyDescent="0.35">
      <c r="A86" s="27" t="s">
        <v>518</v>
      </c>
      <c r="B86" s="27" t="s">
        <v>519</v>
      </c>
      <c r="C86" s="27" t="s">
        <v>520</v>
      </c>
      <c r="D86" s="27" t="s">
        <v>521</v>
      </c>
      <c r="E86" s="27" t="s">
        <v>522</v>
      </c>
      <c r="F86" s="27">
        <v>31666545582</v>
      </c>
      <c r="G86" s="27" t="s">
        <v>2415</v>
      </c>
      <c r="H86" s="27" t="s">
        <v>517</v>
      </c>
      <c r="I86" s="3"/>
      <c r="J86" s="3"/>
      <c r="K86" s="3"/>
      <c r="L86" s="3"/>
      <c r="M86" s="3"/>
      <c r="N86" s="3"/>
      <c r="O86" s="3"/>
      <c r="P86" s="3"/>
      <c r="Q86" s="3"/>
      <c r="R86" s="4"/>
      <c r="S86" s="4"/>
      <c r="T86" s="4"/>
      <c r="U86" s="4"/>
      <c r="V86" s="4"/>
      <c r="W86" s="3"/>
      <c r="X86" s="4"/>
      <c r="Y86" s="4"/>
      <c r="Z86" s="3"/>
      <c r="AA86" s="4"/>
      <c r="AB86" s="4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4"/>
      <c r="AN86" s="4"/>
      <c r="AO86" s="3"/>
      <c r="AP86" s="4"/>
      <c r="AQ86" s="3"/>
      <c r="AR86" s="4"/>
      <c r="AS86" s="3"/>
      <c r="AT86" s="4"/>
      <c r="AU86" s="3"/>
      <c r="AV86" s="4"/>
      <c r="AW86" s="3"/>
      <c r="AX86" s="4"/>
      <c r="AY86" s="4"/>
      <c r="AZ86" s="4"/>
      <c r="BA86" s="4"/>
      <c r="BB86" s="4"/>
    </row>
    <row r="87" spans="1:54" ht="14.25" customHeight="1" x14ac:dyDescent="0.35">
      <c r="A87" s="28" t="s">
        <v>524</v>
      </c>
      <c r="B87" s="28" t="s">
        <v>525</v>
      </c>
      <c r="C87" s="28" t="s">
        <v>526</v>
      </c>
      <c r="D87" s="28" t="s">
        <v>151</v>
      </c>
      <c r="E87" s="28" t="s">
        <v>527</v>
      </c>
      <c r="F87" s="28" t="s">
        <v>528</v>
      </c>
      <c r="G87" s="28" t="s">
        <v>523</v>
      </c>
      <c r="H87" s="28" t="s">
        <v>523</v>
      </c>
      <c r="I87" s="3"/>
      <c r="J87" s="3"/>
      <c r="K87" s="3"/>
      <c r="L87" s="3"/>
      <c r="M87" s="4"/>
      <c r="N87" s="3"/>
      <c r="O87" s="3"/>
      <c r="P87" s="3"/>
      <c r="Q87" s="3"/>
      <c r="R87" s="3"/>
      <c r="S87" s="3"/>
      <c r="T87" s="3"/>
      <c r="U87" s="3"/>
      <c r="V87" s="3"/>
      <c r="W87" s="3"/>
      <c r="X87" s="4"/>
      <c r="Y87" s="4"/>
      <c r="Z87" s="3"/>
      <c r="AA87" s="4"/>
      <c r="AB87" s="4"/>
      <c r="AC87" s="3"/>
      <c r="AD87" s="3"/>
      <c r="AE87" s="3"/>
      <c r="AF87" s="3"/>
      <c r="AG87" s="4"/>
      <c r="AH87" s="4"/>
      <c r="AI87" s="3"/>
      <c r="AJ87" s="3"/>
      <c r="AK87" s="3"/>
      <c r="AL87" s="3"/>
      <c r="AM87" s="4"/>
      <c r="AN87" s="4"/>
      <c r="AO87" s="3"/>
      <c r="AP87" s="4"/>
      <c r="AQ87" s="3"/>
      <c r="AR87" s="4"/>
      <c r="AS87" s="3"/>
      <c r="AT87" s="4"/>
      <c r="AU87" s="3"/>
      <c r="AV87" s="4"/>
      <c r="AW87" s="3"/>
      <c r="AX87" s="4"/>
      <c r="AY87" s="4"/>
      <c r="AZ87" s="4"/>
      <c r="BA87" s="4"/>
      <c r="BB87" s="4"/>
    </row>
    <row r="88" spans="1:54" ht="14.25" customHeight="1" x14ac:dyDescent="0.35">
      <c r="A88" s="27" t="s">
        <v>530</v>
      </c>
      <c r="B88" s="27" t="s">
        <v>531</v>
      </c>
      <c r="C88" s="27" t="s">
        <v>532</v>
      </c>
      <c r="D88" s="27" t="s">
        <v>533</v>
      </c>
      <c r="E88" s="27" t="s">
        <v>534</v>
      </c>
      <c r="F88" s="27">
        <v>3152234339</v>
      </c>
      <c r="G88" s="27" t="s">
        <v>529</v>
      </c>
      <c r="H88" s="27" t="s">
        <v>529</v>
      </c>
      <c r="I88" s="3"/>
      <c r="J88" s="3"/>
      <c r="K88" s="3"/>
      <c r="L88" s="3"/>
      <c r="M88" s="3"/>
      <c r="N88" s="3"/>
      <c r="O88" s="4"/>
      <c r="P88" s="4"/>
      <c r="Q88" s="3"/>
      <c r="R88" s="4"/>
      <c r="S88" s="4"/>
      <c r="T88" s="4"/>
      <c r="U88" s="4"/>
      <c r="V88" s="4"/>
      <c r="W88" s="3"/>
      <c r="X88" s="4"/>
      <c r="Y88" s="4"/>
      <c r="Z88" s="3"/>
      <c r="AA88" s="4"/>
      <c r="AB88" s="4"/>
      <c r="AC88" s="3"/>
      <c r="AD88" s="3"/>
      <c r="AE88" s="3"/>
      <c r="AF88" s="3"/>
      <c r="AG88" s="4"/>
      <c r="AH88" s="4"/>
      <c r="AI88" s="3"/>
      <c r="AJ88" s="4"/>
      <c r="AK88" s="4"/>
      <c r="AL88" s="3"/>
      <c r="AM88" s="4"/>
      <c r="AN88" s="4"/>
      <c r="AO88" s="3"/>
      <c r="AP88" s="3"/>
      <c r="AQ88" s="3"/>
      <c r="AR88" s="4"/>
      <c r="AS88" s="3"/>
      <c r="AT88" s="4"/>
      <c r="AU88" s="3"/>
      <c r="AV88" s="4"/>
      <c r="AW88" s="3"/>
      <c r="AX88" s="4"/>
      <c r="AY88" s="4"/>
      <c r="AZ88" s="4"/>
      <c r="BA88" s="4"/>
      <c r="BB88" s="4"/>
    </row>
    <row r="89" spans="1:54" ht="14.25" customHeight="1" x14ac:dyDescent="0.35">
      <c r="A89" s="28" t="s">
        <v>535</v>
      </c>
      <c r="B89" s="28" t="s">
        <v>536</v>
      </c>
      <c r="C89" s="28" t="s">
        <v>537</v>
      </c>
      <c r="D89" s="28" t="s">
        <v>151</v>
      </c>
      <c r="E89" s="28" t="s">
        <v>538</v>
      </c>
      <c r="F89" s="28" t="s">
        <v>539</v>
      </c>
      <c r="G89" s="28" t="s">
        <v>523</v>
      </c>
      <c r="H89" s="28" t="s">
        <v>523</v>
      </c>
      <c r="I89" s="3"/>
      <c r="J89" s="3"/>
      <c r="K89" s="3"/>
      <c r="L89" s="3"/>
      <c r="M89" s="3"/>
      <c r="N89" s="3"/>
      <c r="O89" s="4"/>
      <c r="P89" s="4"/>
      <c r="Q89" s="3"/>
      <c r="R89" s="4"/>
      <c r="S89" s="4"/>
      <c r="T89" s="4"/>
      <c r="U89" s="4"/>
      <c r="V89" s="4"/>
      <c r="W89" s="3"/>
      <c r="X89" s="4"/>
      <c r="Y89" s="4"/>
      <c r="Z89" s="3"/>
      <c r="AA89" s="4"/>
      <c r="AB89" s="4"/>
      <c r="AC89" s="3"/>
      <c r="AD89" s="3"/>
      <c r="AE89" s="3"/>
      <c r="AF89" s="3"/>
      <c r="AG89" s="4"/>
      <c r="AH89" s="4"/>
      <c r="AI89" s="3"/>
      <c r="AJ89" s="3"/>
      <c r="AK89" s="3"/>
      <c r="AL89" s="3"/>
      <c r="AM89" s="3"/>
      <c r="AN89" s="3"/>
      <c r="AO89" s="3"/>
      <c r="AP89" s="4"/>
      <c r="AQ89" s="3"/>
      <c r="AR89" s="4"/>
      <c r="AS89" s="3"/>
      <c r="AT89" s="3"/>
      <c r="AU89" s="3"/>
      <c r="AV89" s="4"/>
      <c r="AW89" s="3"/>
      <c r="AX89" s="4"/>
      <c r="AY89" s="4"/>
      <c r="AZ89" s="4"/>
      <c r="BA89" s="4"/>
      <c r="BB89" s="4"/>
    </row>
    <row r="90" spans="1:54" ht="14.25" customHeight="1" x14ac:dyDescent="0.35">
      <c r="A90" s="27" t="s">
        <v>541</v>
      </c>
      <c r="B90" s="27">
        <v>900430367</v>
      </c>
      <c r="C90" s="27" t="s">
        <v>542</v>
      </c>
      <c r="D90" s="27" t="s">
        <v>181</v>
      </c>
      <c r="E90" s="27" t="s">
        <v>543</v>
      </c>
      <c r="F90" s="27">
        <v>3176667773</v>
      </c>
      <c r="G90" s="27" t="s">
        <v>540</v>
      </c>
      <c r="H90" s="27" t="s">
        <v>540</v>
      </c>
      <c r="I90" s="3"/>
      <c r="J90" s="3"/>
      <c r="K90" s="3"/>
      <c r="L90" s="3"/>
      <c r="M90" s="3"/>
      <c r="N90" s="3"/>
      <c r="O90" s="3"/>
      <c r="P90" s="5"/>
      <c r="Q90" s="3"/>
      <c r="R90" s="4"/>
      <c r="S90" s="4"/>
      <c r="T90" s="4"/>
      <c r="U90" s="4"/>
      <c r="V90" s="4"/>
      <c r="W90" s="3"/>
      <c r="X90" s="3"/>
      <c r="Y90" s="5"/>
      <c r="Z90" s="3"/>
      <c r="AA90" s="3"/>
      <c r="AB90" s="5"/>
      <c r="AC90" s="3"/>
      <c r="AD90" s="3"/>
      <c r="AE90" s="3"/>
      <c r="AF90" s="3"/>
      <c r="AG90" s="3"/>
      <c r="AH90" s="5"/>
      <c r="AI90" s="3"/>
      <c r="AJ90" s="4"/>
      <c r="AK90" s="4"/>
      <c r="AL90" s="3"/>
      <c r="AM90" s="3"/>
      <c r="AN90" s="5"/>
      <c r="AO90" s="3"/>
      <c r="AP90" s="4"/>
      <c r="AQ90" s="3"/>
      <c r="AR90" s="4"/>
      <c r="AS90" s="3"/>
      <c r="AT90" s="4"/>
      <c r="AU90" s="3"/>
      <c r="AV90" s="4"/>
      <c r="AW90" s="3"/>
      <c r="AX90" s="4"/>
      <c r="AY90" s="4"/>
      <c r="AZ90" s="4"/>
      <c r="BA90" s="4"/>
      <c r="BB90" s="4"/>
    </row>
    <row r="91" spans="1:54" ht="14.25" customHeight="1" x14ac:dyDescent="0.35">
      <c r="A91" s="28" t="s">
        <v>545</v>
      </c>
      <c r="B91" s="28" t="s">
        <v>546</v>
      </c>
      <c r="C91" s="28" t="s">
        <v>547</v>
      </c>
      <c r="D91" s="28" t="s">
        <v>548</v>
      </c>
      <c r="E91" s="28" t="s">
        <v>549</v>
      </c>
      <c r="F91" s="28">
        <v>3112339709</v>
      </c>
      <c r="G91" s="28" t="s">
        <v>2416</v>
      </c>
      <c r="H91" s="28" t="s">
        <v>544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4"/>
      <c r="AH91" s="4"/>
      <c r="AI91" s="3"/>
      <c r="AJ91" s="3"/>
      <c r="AK91" s="3"/>
      <c r="AL91" s="3"/>
      <c r="AM91" s="4"/>
      <c r="AN91" s="4"/>
      <c r="AO91" s="3"/>
      <c r="AP91" s="3"/>
      <c r="AQ91" s="3"/>
      <c r="AR91" s="3"/>
      <c r="AS91" s="3"/>
      <c r="AT91" s="4"/>
      <c r="AU91" s="4"/>
      <c r="AV91" s="4"/>
      <c r="AW91" s="4"/>
      <c r="AX91" s="4"/>
      <c r="AY91" s="4"/>
      <c r="AZ91" s="4"/>
      <c r="BA91" s="4"/>
      <c r="BB91" s="4"/>
    </row>
    <row r="92" spans="1:54" ht="14.25" customHeight="1" x14ac:dyDescent="0.35">
      <c r="A92" s="27" t="s">
        <v>551</v>
      </c>
      <c r="B92" s="27">
        <v>830068074</v>
      </c>
      <c r="C92" s="27" t="s">
        <v>552</v>
      </c>
      <c r="D92" s="27" t="s">
        <v>225</v>
      </c>
      <c r="E92" s="27" t="s">
        <v>553</v>
      </c>
      <c r="F92" s="27">
        <v>3106895522</v>
      </c>
      <c r="G92" s="27" t="s">
        <v>550</v>
      </c>
      <c r="H92" s="27" t="s">
        <v>550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4"/>
      <c r="Y92" s="4"/>
      <c r="Z92" s="3"/>
      <c r="AA92" s="3"/>
      <c r="AB92" s="3"/>
      <c r="AC92" s="3"/>
      <c r="AD92" s="3"/>
      <c r="AE92" s="3"/>
      <c r="AF92" s="3"/>
      <c r="AG92" s="4"/>
      <c r="AH92" s="4"/>
      <c r="AI92" s="3"/>
      <c r="AJ92" s="3"/>
      <c r="AK92" s="3"/>
      <c r="AL92" s="3"/>
      <c r="AM92" s="4"/>
      <c r="AN92" s="4"/>
      <c r="AO92" s="3"/>
      <c r="AP92" s="4"/>
      <c r="AQ92" s="3"/>
      <c r="AR92" s="4"/>
      <c r="AS92" s="3"/>
      <c r="AT92" s="3"/>
      <c r="AU92" s="3"/>
      <c r="AV92" s="4"/>
      <c r="AW92" s="3"/>
      <c r="AX92" s="4"/>
      <c r="AY92" s="4"/>
      <c r="AZ92" s="4"/>
      <c r="BA92" s="4"/>
      <c r="BB92" s="4"/>
    </row>
    <row r="93" spans="1:54" ht="14.25" customHeight="1" x14ac:dyDescent="0.35">
      <c r="A93" s="28" t="s">
        <v>555</v>
      </c>
      <c r="B93" s="28">
        <v>830143011</v>
      </c>
      <c r="C93" s="28" t="s">
        <v>556</v>
      </c>
      <c r="D93" s="28" t="s">
        <v>557</v>
      </c>
      <c r="E93" s="28" t="s">
        <v>558</v>
      </c>
      <c r="F93" s="28">
        <v>3242535842</v>
      </c>
      <c r="G93" s="28" t="s">
        <v>554</v>
      </c>
      <c r="H93" s="28" t="s">
        <v>554</v>
      </c>
      <c r="I93" s="3"/>
      <c r="J93" s="3"/>
      <c r="K93" s="3"/>
      <c r="L93" s="3"/>
      <c r="M93" s="3"/>
      <c r="N93" s="3"/>
      <c r="O93" s="4"/>
      <c r="P93" s="4"/>
      <c r="Q93" s="3"/>
      <c r="R93" s="4"/>
      <c r="S93" s="4"/>
      <c r="T93" s="4"/>
      <c r="U93" s="4"/>
      <c r="V93" s="4"/>
      <c r="W93" s="3"/>
      <c r="X93" s="4"/>
      <c r="Y93" s="4"/>
      <c r="Z93" s="3"/>
      <c r="AA93" s="4"/>
      <c r="AB93" s="4"/>
      <c r="AC93" s="3"/>
      <c r="AD93" s="3"/>
      <c r="AE93" s="3"/>
      <c r="AF93" s="3"/>
      <c r="AG93" s="4"/>
      <c r="AH93" s="4"/>
      <c r="AI93" s="3"/>
      <c r="AJ93" s="3"/>
      <c r="AK93" s="3"/>
      <c r="AL93" s="3"/>
      <c r="AM93" s="4"/>
      <c r="AN93" s="4"/>
      <c r="AO93" s="3"/>
      <c r="AP93" s="4"/>
      <c r="AQ93" s="3"/>
      <c r="AR93" s="3"/>
      <c r="AS93" s="3"/>
      <c r="AT93" s="3"/>
      <c r="AU93" s="4"/>
      <c r="AV93" s="3"/>
      <c r="AW93" s="3"/>
      <c r="AX93" s="3"/>
      <c r="AY93" s="4"/>
      <c r="AZ93" s="4"/>
      <c r="BA93" s="4"/>
      <c r="BB93" s="4"/>
    </row>
    <row r="94" spans="1:54" ht="14.25" customHeight="1" x14ac:dyDescent="0.35">
      <c r="A94" s="27" t="s">
        <v>560</v>
      </c>
      <c r="B94" s="27" t="s">
        <v>561</v>
      </c>
      <c r="C94" s="27" t="s">
        <v>562</v>
      </c>
      <c r="D94" s="27" t="s">
        <v>386</v>
      </c>
      <c r="E94" s="27" t="s">
        <v>563</v>
      </c>
      <c r="F94" s="27">
        <v>3208384302</v>
      </c>
      <c r="G94" s="27" t="s">
        <v>559</v>
      </c>
      <c r="H94" s="27" t="s">
        <v>559</v>
      </c>
      <c r="I94" s="3"/>
      <c r="J94" s="3"/>
      <c r="K94" s="3"/>
      <c r="L94" s="3"/>
      <c r="M94" s="3"/>
      <c r="N94" s="3"/>
      <c r="O94" s="3"/>
      <c r="P94" s="3"/>
      <c r="Q94" s="3"/>
      <c r="R94" s="4"/>
      <c r="S94" s="4"/>
      <c r="T94" s="4"/>
      <c r="U94" s="4"/>
      <c r="V94" s="4"/>
      <c r="W94" s="3"/>
      <c r="X94" s="4"/>
      <c r="Y94" s="4"/>
      <c r="Z94" s="3"/>
      <c r="AA94" s="4"/>
      <c r="AB94" s="4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4"/>
      <c r="AN94" s="4"/>
      <c r="AO94" s="3"/>
      <c r="AP94" s="4"/>
      <c r="AQ94" s="3"/>
      <c r="AR94" s="4"/>
      <c r="AS94" s="3"/>
      <c r="AT94" s="4"/>
      <c r="AU94" s="3"/>
      <c r="AV94" s="4"/>
      <c r="AW94" s="3"/>
      <c r="AX94" s="4"/>
      <c r="AY94" s="4"/>
      <c r="AZ94" s="4"/>
      <c r="BA94" s="4"/>
      <c r="BB94" s="4"/>
    </row>
    <row r="95" spans="1:54" ht="14.25" customHeight="1" x14ac:dyDescent="0.35">
      <c r="A95" s="28" t="s">
        <v>565</v>
      </c>
      <c r="B95" s="28">
        <v>900477027</v>
      </c>
      <c r="C95" s="28" t="s">
        <v>566</v>
      </c>
      <c r="D95" s="28" t="s">
        <v>567</v>
      </c>
      <c r="E95" s="28" t="s">
        <v>568</v>
      </c>
      <c r="F95" s="28">
        <v>3175298202</v>
      </c>
      <c r="G95" s="28" t="s">
        <v>564</v>
      </c>
      <c r="H95" s="28" t="s">
        <v>564</v>
      </c>
      <c r="I95" s="3"/>
      <c r="K95" s="4"/>
      <c r="L95" s="3"/>
      <c r="M95" s="3"/>
      <c r="N95" s="3"/>
      <c r="O95" s="4"/>
      <c r="P95" s="4"/>
      <c r="Q95" s="3"/>
      <c r="R95" s="4"/>
      <c r="S95" s="4"/>
      <c r="T95" s="4"/>
      <c r="U95" s="4"/>
      <c r="V95" s="4"/>
      <c r="W95" s="3"/>
      <c r="X95" s="4"/>
      <c r="Y95" s="4"/>
      <c r="Z95" s="3"/>
      <c r="AA95" s="4"/>
      <c r="AB95" s="4"/>
      <c r="AC95" s="3"/>
      <c r="AD95" s="3"/>
      <c r="AE95" s="3"/>
      <c r="AF95" s="3"/>
      <c r="AG95" s="4"/>
      <c r="AH95" s="4"/>
      <c r="AI95" s="3"/>
      <c r="AJ95" s="3"/>
      <c r="AK95" s="3"/>
      <c r="AL95" s="3"/>
      <c r="AM95" s="4"/>
      <c r="AN95" s="4"/>
      <c r="AO95" s="3"/>
      <c r="AP95" s="3"/>
      <c r="AQ95" s="3"/>
      <c r="AR95" s="4"/>
      <c r="AS95" s="3"/>
      <c r="AT95" s="3"/>
      <c r="AU95" s="3"/>
      <c r="AV95" s="4"/>
      <c r="AW95" s="3"/>
      <c r="AX95" s="4"/>
      <c r="AY95" s="4"/>
      <c r="AZ95" s="4"/>
      <c r="BA95" s="4"/>
      <c r="BB95" s="4"/>
    </row>
    <row r="96" spans="1:54" ht="14.25" customHeight="1" x14ac:dyDescent="0.35">
      <c r="A96" s="27" t="s">
        <v>570</v>
      </c>
      <c r="B96" s="27">
        <v>8110203446</v>
      </c>
      <c r="C96" s="27" t="s">
        <v>571</v>
      </c>
      <c r="D96" s="27" t="s">
        <v>181</v>
      </c>
      <c r="E96" s="27" t="s">
        <v>572</v>
      </c>
      <c r="F96" s="27">
        <v>3144330317</v>
      </c>
      <c r="G96" s="27" t="s">
        <v>569</v>
      </c>
      <c r="H96" s="27" t="s">
        <v>569</v>
      </c>
      <c r="I96" s="3"/>
      <c r="J96" s="3"/>
      <c r="K96" s="3"/>
      <c r="L96" s="3"/>
      <c r="M96" s="3"/>
      <c r="N96" s="3"/>
      <c r="O96" s="3"/>
      <c r="P96" s="3"/>
      <c r="Q96" s="3"/>
      <c r="R96" s="4"/>
      <c r="S96" s="4"/>
      <c r="T96" s="4"/>
      <c r="U96" s="4"/>
      <c r="V96" s="4"/>
      <c r="W96" s="3"/>
      <c r="X96" s="4"/>
      <c r="Y96" s="4"/>
      <c r="Z96" s="3"/>
      <c r="AA96" s="3"/>
      <c r="AB96" s="3"/>
      <c r="AC96" s="3"/>
      <c r="AD96" s="3"/>
      <c r="AE96" s="3"/>
      <c r="AF96" s="3"/>
      <c r="AG96" s="4"/>
      <c r="AH96" s="4"/>
      <c r="AI96" s="3"/>
      <c r="AJ96" s="3"/>
      <c r="AK96" s="3"/>
      <c r="AL96" s="3"/>
      <c r="AM96" s="4"/>
      <c r="AN96" s="4"/>
      <c r="AO96" s="3"/>
      <c r="AP96" s="4"/>
      <c r="AQ96" s="3"/>
      <c r="AR96" s="4"/>
      <c r="AS96" s="3"/>
      <c r="AT96" s="4"/>
      <c r="AU96" s="3"/>
      <c r="AV96" s="4"/>
      <c r="AW96" s="3"/>
      <c r="AX96" s="4"/>
      <c r="AY96" s="4"/>
      <c r="AZ96" s="4"/>
      <c r="BA96" s="4"/>
      <c r="BB96" s="4"/>
    </row>
    <row r="97" spans="1:54" ht="14.25" customHeight="1" x14ac:dyDescent="0.35">
      <c r="A97" s="28" t="s">
        <v>573</v>
      </c>
      <c r="B97" s="28" t="s">
        <v>574</v>
      </c>
      <c r="C97" s="28" t="s">
        <v>575</v>
      </c>
      <c r="D97" s="28" t="s">
        <v>576</v>
      </c>
      <c r="E97" s="28" t="s">
        <v>572</v>
      </c>
      <c r="F97" s="28" t="s">
        <v>577</v>
      </c>
      <c r="G97" s="28" t="s">
        <v>569</v>
      </c>
      <c r="H97" s="28" t="s">
        <v>569</v>
      </c>
      <c r="I97" s="3"/>
      <c r="J97" s="3"/>
      <c r="K97" s="3"/>
      <c r="L97" s="3"/>
      <c r="M97" s="3"/>
      <c r="N97" s="3"/>
      <c r="O97" s="3"/>
      <c r="P97" s="3"/>
      <c r="Q97" s="3"/>
      <c r="R97" s="4"/>
      <c r="S97" s="4"/>
      <c r="T97" s="4"/>
      <c r="U97" s="4"/>
      <c r="V97" s="4"/>
      <c r="W97" s="3"/>
      <c r="X97" s="4"/>
      <c r="Y97" s="4"/>
      <c r="Z97" s="3"/>
      <c r="AA97" s="4"/>
      <c r="AB97" s="4"/>
      <c r="AC97" s="3"/>
      <c r="AD97" s="3"/>
      <c r="AE97" s="3"/>
      <c r="AF97" s="3"/>
      <c r="AG97" s="4"/>
      <c r="AH97" s="4"/>
      <c r="AI97" s="3"/>
      <c r="AJ97" s="3"/>
      <c r="AK97" s="3"/>
      <c r="AL97" s="3"/>
      <c r="AM97" s="4"/>
      <c r="AN97" s="4"/>
      <c r="AO97" s="3"/>
      <c r="AP97" s="4"/>
      <c r="AQ97" s="3"/>
      <c r="AR97" s="4"/>
      <c r="AS97" s="3"/>
      <c r="AT97" s="3"/>
      <c r="AU97" s="3"/>
      <c r="AV97" s="4"/>
      <c r="AW97" s="3"/>
      <c r="AX97" s="4"/>
      <c r="AY97" s="4"/>
      <c r="AZ97" s="4"/>
      <c r="BA97" s="4"/>
      <c r="BB97" s="4"/>
    </row>
    <row r="98" spans="1:54" ht="14.25" customHeight="1" x14ac:dyDescent="0.35">
      <c r="A98" s="27" t="s">
        <v>579</v>
      </c>
      <c r="B98" s="27">
        <v>860005080</v>
      </c>
      <c r="C98" s="27" t="s">
        <v>580</v>
      </c>
      <c r="D98" s="27" t="s">
        <v>151</v>
      </c>
      <c r="E98" s="27" t="s">
        <v>581</v>
      </c>
      <c r="F98" s="27">
        <v>3132061543</v>
      </c>
      <c r="G98" s="27" t="s">
        <v>2417</v>
      </c>
      <c r="H98" s="27" t="s">
        <v>578</v>
      </c>
      <c r="I98" s="3"/>
      <c r="J98" s="3"/>
      <c r="K98" s="3"/>
      <c r="L98" s="3"/>
      <c r="M98" s="3"/>
      <c r="N98" s="3"/>
      <c r="O98" s="3"/>
      <c r="P98" s="5"/>
      <c r="Q98" s="3"/>
      <c r="R98" s="4"/>
      <c r="S98" s="4"/>
      <c r="T98" s="4"/>
      <c r="U98" s="4"/>
      <c r="V98" s="4"/>
      <c r="W98" s="3"/>
      <c r="X98" s="4"/>
      <c r="Y98" s="4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4"/>
      <c r="AN98" s="4"/>
      <c r="AO98" s="3"/>
      <c r="AP98" s="4"/>
      <c r="AQ98" s="3"/>
      <c r="AR98" s="3"/>
      <c r="AS98" s="3"/>
      <c r="AT98" s="3"/>
      <c r="AU98" s="3"/>
      <c r="AV98" s="3"/>
      <c r="AW98" s="3"/>
      <c r="AX98" s="3"/>
      <c r="AY98" s="4"/>
      <c r="AZ98" s="4"/>
      <c r="BA98" s="4"/>
      <c r="BB98" s="4"/>
    </row>
    <row r="99" spans="1:54" ht="14.25" customHeight="1" x14ac:dyDescent="0.35">
      <c r="A99" s="28" t="s">
        <v>583</v>
      </c>
      <c r="B99" s="28" t="s">
        <v>584</v>
      </c>
      <c r="C99" s="28" t="s">
        <v>585</v>
      </c>
      <c r="D99" s="28" t="s">
        <v>267</v>
      </c>
      <c r="E99" s="28" t="s">
        <v>586</v>
      </c>
      <c r="F99" s="28" t="s">
        <v>587</v>
      </c>
      <c r="G99" s="28" t="s">
        <v>2418</v>
      </c>
      <c r="H99" s="28" t="s">
        <v>582</v>
      </c>
      <c r="I99" s="3"/>
      <c r="K99" s="4"/>
      <c r="L99" s="3"/>
      <c r="M99" s="3"/>
      <c r="N99" s="3"/>
      <c r="O99" s="3"/>
      <c r="P99" s="3"/>
      <c r="Q99" s="3"/>
      <c r="R99" s="4"/>
      <c r="S99" s="4"/>
      <c r="T99" s="4"/>
      <c r="U99" s="4"/>
      <c r="V99" s="4"/>
      <c r="W99" s="3"/>
      <c r="X99" s="4"/>
      <c r="Y99" s="4"/>
      <c r="Z99" s="3"/>
      <c r="AA99" s="4"/>
      <c r="AB99" s="4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4"/>
      <c r="AN99" s="4"/>
      <c r="AO99" s="3"/>
      <c r="AP99" s="4"/>
      <c r="AQ99" s="3"/>
      <c r="AR99" s="3"/>
      <c r="AS99" s="3"/>
      <c r="AT99" s="3"/>
      <c r="AU99" s="3"/>
      <c r="AV99" s="4"/>
      <c r="AW99" s="3"/>
      <c r="AX99" s="4"/>
      <c r="AY99" s="4"/>
      <c r="AZ99" s="4"/>
      <c r="BA99" s="4"/>
      <c r="BB99" s="4"/>
    </row>
    <row r="100" spans="1:54" ht="14.25" customHeight="1" x14ac:dyDescent="0.35">
      <c r="A100" s="27" t="s">
        <v>589</v>
      </c>
      <c r="B100" s="27" t="s">
        <v>590</v>
      </c>
      <c r="C100" s="27" t="s">
        <v>591</v>
      </c>
      <c r="D100" s="27" t="s">
        <v>285</v>
      </c>
      <c r="E100" s="27" t="s">
        <v>592</v>
      </c>
      <c r="F100" s="27">
        <v>3124633328</v>
      </c>
      <c r="G100" s="27" t="s">
        <v>588</v>
      </c>
      <c r="H100" s="27" t="s">
        <v>588</v>
      </c>
      <c r="I100" s="3"/>
      <c r="J100" s="3"/>
      <c r="K100" s="3"/>
      <c r="L100" s="3"/>
      <c r="M100" s="3"/>
      <c r="N100" s="3"/>
      <c r="O100" s="3"/>
      <c r="P100" s="3"/>
      <c r="Q100" s="3"/>
      <c r="R100" s="4"/>
      <c r="S100" s="4"/>
      <c r="T100" s="4"/>
      <c r="U100" s="4"/>
      <c r="V100" s="4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4"/>
      <c r="AH100" s="4"/>
      <c r="AI100" s="3"/>
      <c r="AJ100" s="3"/>
      <c r="AK100" s="3"/>
      <c r="AL100" s="3"/>
      <c r="AM100" s="4"/>
      <c r="AN100" s="4"/>
      <c r="AO100" s="3"/>
      <c r="AP100" s="4"/>
      <c r="AQ100" s="3"/>
      <c r="AR100" s="4"/>
      <c r="AS100" s="3"/>
      <c r="AT100" s="4"/>
      <c r="AU100" s="3"/>
      <c r="AV100" s="4"/>
      <c r="AW100" s="3"/>
      <c r="AX100" s="4"/>
      <c r="AY100" s="4"/>
      <c r="AZ100" s="4"/>
      <c r="BA100" s="4"/>
      <c r="BB100" s="4"/>
    </row>
    <row r="101" spans="1:54" ht="14.25" customHeight="1" x14ac:dyDescent="0.35">
      <c r="A101" s="28" t="s">
        <v>594</v>
      </c>
      <c r="B101" s="28" t="s">
        <v>590</v>
      </c>
      <c r="C101" s="28" t="s">
        <v>595</v>
      </c>
      <c r="D101" s="28" t="s">
        <v>285</v>
      </c>
      <c r="E101" s="28" t="s">
        <v>592</v>
      </c>
      <c r="F101" s="28">
        <v>3107881542</v>
      </c>
      <c r="G101" s="28" t="s">
        <v>593</v>
      </c>
      <c r="H101" s="28" t="s">
        <v>593</v>
      </c>
      <c r="I101" s="3"/>
      <c r="K101" s="4"/>
      <c r="L101" s="3"/>
      <c r="M101" s="4"/>
      <c r="N101" s="3"/>
      <c r="O101" s="3"/>
      <c r="P101" s="3"/>
      <c r="Q101" s="3"/>
      <c r="R101" s="4"/>
      <c r="S101" s="4"/>
      <c r="T101" s="4"/>
      <c r="U101" s="4"/>
      <c r="V101" s="4"/>
      <c r="W101" s="3"/>
      <c r="X101" s="4"/>
      <c r="Y101" s="4"/>
      <c r="Z101" s="3"/>
      <c r="AA101" s="3"/>
      <c r="AB101" s="3"/>
      <c r="AC101" s="3"/>
      <c r="AD101" s="3"/>
      <c r="AE101" s="3"/>
      <c r="AF101" s="3"/>
      <c r="AG101" s="4"/>
      <c r="AH101" s="4"/>
      <c r="AI101" s="3"/>
      <c r="AJ101" s="3"/>
      <c r="AK101" s="3"/>
      <c r="AL101" s="3"/>
      <c r="AM101" s="4"/>
      <c r="AN101" s="4"/>
      <c r="AO101" s="3"/>
      <c r="AP101" s="4"/>
      <c r="AQ101" s="3"/>
      <c r="AR101" s="4"/>
      <c r="AS101" s="3"/>
      <c r="AT101" s="4"/>
      <c r="AU101" s="3"/>
      <c r="AV101" s="4"/>
      <c r="AW101" s="3"/>
      <c r="AX101" s="4"/>
      <c r="AY101" s="4"/>
      <c r="AZ101" s="4"/>
      <c r="BA101" s="4"/>
      <c r="BB101" s="4"/>
    </row>
    <row r="102" spans="1:54" ht="14.25" customHeight="1" x14ac:dyDescent="0.35">
      <c r="A102" s="27" t="s">
        <v>597</v>
      </c>
      <c r="B102" s="27">
        <v>860529588</v>
      </c>
      <c r="C102" s="27" t="s">
        <v>598</v>
      </c>
      <c r="D102" s="27" t="s">
        <v>599</v>
      </c>
      <c r="E102" s="27" t="s">
        <v>600</v>
      </c>
      <c r="F102" s="27">
        <v>3134854672</v>
      </c>
      <c r="G102" s="27" t="s">
        <v>596</v>
      </c>
      <c r="H102" s="27" t="s">
        <v>596</v>
      </c>
      <c r="I102" s="3"/>
      <c r="J102" s="3"/>
      <c r="K102" s="3"/>
      <c r="L102" s="3"/>
      <c r="M102" s="3"/>
      <c r="N102" s="3"/>
      <c r="O102" s="4"/>
      <c r="P102" s="4"/>
      <c r="Q102" s="3"/>
      <c r="R102" s="4"/>
      <c r="S102" s="4"/>
      <c r="T102" s="4"/>
      <c r="U102" s="4"/>
      <c r="V102" s="4"/>
      <c r="W102" s="3"/>
      <c r="X102" s="4"/>
      <c r="Y102" s="4"/>
      <c r="Z102" s="3"/>
      <c r="AA102" s="4"/>
      <c r="AB102" s="4"/>
      <c r="AC102" s="3"/>
      <c r="AD102" s="3"/>
      <c r="AE102" s="3"/>
      <c r="AF102" s="3"/>
      <c r="AG102" s="4"/>
      <c r="AH102" s="4"/>
      <c r="AI102" s="3"/>
      <c r="AJ102" s="3"/>
      <c r="AK102" s="3"/>
      <c r="AL102" s="3"/>
      <c r="AM102" s="4"/>
      <c r="AN102" s="4"/>
      <c r="AO102" s="3"/>
      <c r="AP102" s="4"/>
      <c r="AQ102" s="3"/>
      <c r="AR102" s="3"/>
      <c r="AS102" s="3"/>
      <c r="AT102" s="4"/>
      <c r="AU102" s="3"/>
      <c r="AV102" s="4"/>
      <c r="AW102" s="3"/>
      <c r="AX102" s="4"/>
      <c r="AY102" s="4"/>
      <c r="AZ102" s="4"/>
      <c r="BA102" s="4"/>
      <c r="BB102" s="4"/>
    </row>
    <row r="103" spans="1:54" ht="14.25" customHeight="1" x14ac:dyDescent="0.35">
      <c r="A103" s="28" t="s">
        <v>602</v>
      </c>
      <c r="B103" s="28" t="s">
        <v>603</v>
      </c>
      <c r="C103" s="28" t="s">
        <v>604</v>
      </c>
      <c r="D103" s="28" t="s">
        <v>181</v>
      </c>
      <c r="E103" s="28" t="s">
        <v>605</v>
      </c>
      <c r="F103" s="28">
        <v>3107757800</v>
      </c>
      <c r="G103" s="28" t="s">
        <v>601</v>
      </c>
      <c r="H103" s="28" t="s">
        <v>601</v>
      </c>
      <c r="I103" s="3"/>
      <c r="J103" s="3"/>
      <c r="K103" s="3"/>
      <c r="L103" s="3"/>
      <c r="M103" s="3"/>
      <c r="N103" s="3"/>
      <c r="O103" s="3"/>
      <c r="P103" s="5"/>
      <c r="Q103" s="3"/>
      <c r="R103" s="3"/>
      <c r="S103" s="3"/>
      <c r="T103" s="3"/>
      <c r="U103" s="3"/>
      <c r="V103" s="3"/>
      <c r="W103" s="3"/>
      <c r="X103" s="4"/>
      <c r="Y103" s="4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4"/>
      <c r="AN103" s="4"/>
      <c r="AO103" s="3"/>
      <c r="AP103" s="4"/>
      <c r="AQ103" s="3"/>
      <c r="AR103" s="3"/>
      <c r="AS103" s="3"/>
      <c r="AT103" s="4"/>
      <c r="AU103" s="3"/>
      <c r="AV103" s="3"/>
      <c r="AW103" s="3"/>
      <c r="AX103" s="4"/>
      <c r="AY103" s="4"/>
      <c r="AZ103" s="4"/>
      <c r="BA103" s="4"/>
      <c r="BB103" s="4"/>
    </row>
    <row r="104" spans="1:54" ht="14.25" customHeight="1" x14ac:dyDescent="0.35">
      <c r="A104" s="27" t="s">
        <v>607</v>
      </c>
      <c r="B104" s="27" t="s">
        <v>608</v>
      </c>
      <c r="C104" s="27" t="s">
        <v>609</v>
      </c>
      <c r="D104" s="27" t="s">
        <v>610</v>
      </c>
      <c r="E104" s="27" t="s">
        <v>611</v>
      </c>
      <c r="F104" s="27">
        <v>3103741684</v>
      </c>
      <c r="G104" s="27" t="s">
        <v>606</v>
      </c>
      <c r="H104" s="27" t="s">
        <v>606</v>
      </c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4"/>
      <c r="Y104" s="4"/>
      <c r="Z104" s="3"/>
      <c r="AA104" s="3"/>
      <c r="AB104" s="3"/>
      <c r="AC104" s="3"/>
      <c r="AD104" s="3"/>
      <c r="AE104" s="3"/>
      <c r="AF104" s="3"/>
      <c r="AG104" s="4"/>
      <c r="AH104" s="4"/>
      <c r="AI104" s="3"/>
      <c r="AJ104" s="3"/>
      <c r="AK104" s="3"/>
      <c r="AL104" s="3"/>
      <c r="AM104" s="3"/>
      <c r="AN104" s="3"/>
      <c r="AO104" s="3"/>
      <c r="AP104" s="4"/>
      <c r="AQ104" s="3"/>
      <c r="AR104" s="4"/>
      <c r="AS104" s="3"/>
      <c r="AT104" s="4"/>
      <c r="AU104" s="3"/>
      <c r="AV104" s="4"/>
      <c r="AW104" s="3"/>
      <c r="AX104" s="4"/>
      <c r="AY104" s="4"/>
      <c r="AZ104" s="4"/>
      <c r="BA104" s="4"/>
      <c r="BB104" s="4"/>
    </row>
    <row r="105" spans="1:54" ht="14.25" customHeight="1" x14ac:dyDescent="0.35">
      <c r="A105" s="28" t="s">
        <v>613</v>
      </c>
      <c r="B105" s="28" t="s">
        <v>614</v>
      </c>
      <c r="C105" s="28" t="s">
        <v>615</v>
      </c>
      <c r="D105" s="28" t="s">
        <v>521</v>
      </c>
      <c r="E105" s="28" t="s">
        <v>616</v>
      </c>
      <c r="F105" s="28">
        <v>3176795663</v>
      </c>
      <c r="G105" s="28" t="s">
        <v>2419</v>
      </c>
      <c r="H105" s="28" t="s">
        <v>612</v>
      </c>
      <c r="I105" s="3"/>
      <c r="J105" s="3"/>
      <c r="K105" s="5"/>
      <c r="L105" s="3"/>
      <c r="M105" s="4"/>
      <c r="N105" s="3"/>
      <c r="O105" s="4"/>
      <c r="P105" s="4"/>
      <c r="Q105" s="3"/>
      <c r="R105" s="4"/>
      <c r="S105" s="4"/>
      <c r="T105" s="4"/>
      <c r="U105" s="4"/>
      <c r="V105" s="4"/>
      <c r="W105" s="3"/>
      <c r="X105" s="4"/>
      <c r="Y105" s="4"/>
      <c r="Z105" s="3"/>
      <c r="AA105" s="3"/>
      <c r="AB105" s="3"/>
      <c r="AC105" s="3"/>
      <c r="AD105" s="3"/>
      <c r="AE105" s="3"/>
      <c r="AF105" s="3"/>
      <c r="AG105" s="4"/>
      <c r="AH105" s="4"/>
      <c r="AI105" s="3"/>
      <c r="AJ105" s="3"/>
      <c r="AK105" s="3"/>
      <c r="AL105" s="3"/>
      <c r="AM105" s="3"/>
      <c r="AN105" s="3"/>
      <c r="AO105" s="3"/>
      <c r="AP105" s="4"/>
      <c r="AQ105" s="3"/>
      <c r="AR105" s="4"/>
      <c r="AS105" s="3"/>
      <c r="AT105" s="3"/>
      <c r="AU105" s="3"/>
      <c r="AV105" s="4"/>
      <c r="AW105" s="3"/>
      <c r="AX105" s="4"/>
      <c r="AY105" s="4"/>
      <c r="AZ105" s="4"/>
      <c r="BA105" s="4"/>
      <c r="BB105" s="4"/>
    </row>
    <row r="106" spans="1:54" ht="14.25" customHeight="1" x14ac:dyDescent="0.35">
      <c r="A106" s="27" t="s">
        <v>618</v>
      </c>
      <c r="B106" s="27" t="s">
        <v>619</v>
      </c>
      <c r="C106" s="27" t="s">
        <v>620</v>
      </c>
      <c r="D106" s="27" t="s">
        <v>267</v>
      </c>
      <c r="E106" s="27" t="s">
        <v>621</v>
      </c>
      <c r="F106" s="27" t="s">
        <v>622</v>
      </c>
      <c r="G106" s="27" t="s">
        <v>2420</v>
      </c>
      <c r="H106" s="27" t="s">
        <v>617</v>
      </c>
      <c r="I106" s="3"/>
      <c r="K106" s="4"/>
      <c r="L106" s="3"/>
      <c r="M106" s="4"/>
      <c r="N106" s="3"/>
      <c r="O106" s="3"/>
      <c r="P106" s="3"/>
      <c r="Q106" s="3"/>
      <c r="R106" s="4"/>
      <c r="S106" s="4"/>
      <c r="T106" s="4"/>
      <c r="U106" s="4"/>
      <c r="V106" s="4"/>
      <c r="W106" s="3"/>
      <c r="X106" s="4"/>
      <c r="Y106" s="4"/>
      <c r="Z106" s="3"/>
      <c r="AA106" s="4"/>
      <c r="AB106" s="4"/>
      <c r="AC106" s="3"/>
      <c r="AD106" s="3"/>
      <c r="AE106" s="3"/>
      <c r="AF106" s="3"/>
      <c r="AG106" s="4"/>
      <c r="AH106" s="4"/>
      <c r="AI106" s="3"/>
      <c r="AJ106" s="3"/>
      <c r="AK106" s="3"/>
      <c r="AL106" s="3"/>
      <c r="AM106" s="4"/>
      <c r="AN106" s="4"/>
      <c r="AO106" s="3"/>
      <c r="AP106" s="4"/>
      <c r="AQ106" s="3"/>
      <c r="AR106" s="4"/>
      <c r="AS106" s="3"/>
      <c r="AT106" s="4"/>
      <c r="AU106" s="3"/>
      <c r="AV106" s="4"/>
      <c r="AW106" s="3"/>
      <c r="AX106" s="4"/>
      <c r="AY106" s="4"/>
      <c r="AZ106" s="4"/>
      <c r="BA106" s="4"/>
      <c r="BB106" s="4"/>
    </row>
    <row r="107" spans="1:54" ht="14.25" customHeight="1" x14ac:dyDescent="0.35">
      <c r="A107" s="28" t="s">
        <v>624</v>
      </c>
      <c r="B107" s="28" t="s">
        <v>625</v>
      </c>
      <c r="C107" s="28" t="s">
        <v>626</v>
      </c>
      <c r="D107" s="28" t="s">
        <v>627</v>
      </c>
      <c r="E107" s="28" t="s">
        <v>628</v>
      </c>
      <c r="F107" s="28">
        <v>3016171862</v>
      </c>
      <c r="G107" s="28" t="s">
        <v>623</v>
      </c>
      <c r="H107" s="28" t="s">
        <v>623</v>
      </c>
      <c r="I107" s="3"/>
      <c r="J107" s="3"/>
      <c r="K107" s="5"/>
      <c r="L107" s="3"/>
      <c r="M107" s="4"/>
      <c r="N107" s="3"/>
      <c r="O107" s="4"/>
      <c r="P107" s="4"/>
      <c r="Q107" s="3"/>
      <c r="R107" s="4"/>
      <c r="S107" s="4"/>
      <c r="T107" s="4"/>
      <c r="U107" s="4"/>
      <c r="V107" s="4"/>
      <c r="W107" s="3"/>
      <c r="X107" s="4"/>
      <c r="Y107" s="4"/>
      <c r="Z107" s="3"/>
      <c r="AA107" s="4"/>
      <c r="AB107" s="4"/>
      <c r="AC107" s="3"/>
      <c r="AD107" s="3"/>
      <c r="AE107" s="3"/>
      <c r="AF107" s="3"/>
      <c r="AG107" s="4"/>
      <c r="AH107" s="4"/>
      <c r="AI107" s="3"/>
      <c r="AJ107" s="3"/>
      <c r="AK107" s="3"/>
      <c r="AL107" s="3"/>
      <c r="AM107" s="4"/>
      <c r="AN107" s="4"/>
      <c r="AO107" s="3"/>
      <c r="AP107" s="4"/>
      <c r="AQ107" s="3"/>
      <c r="AR107" s="4"/>
      <c r="AS107" s="3"/>
      <c r="AT107" s="4"/>
      <c r="AU107" s="3"/>
      <c r="AV107" s="4"/>
      <c r="AW107" s="3"/>
      <c r="AX107" s="4"/>
      <c r="AY107" s="4"/>
      <c r="AZ107" s="4"/>
      <c r="BA107" s="4"/>
      <c r="BB107" s="4"/>
    </row>
    <row r="108" spans="1:54" ht="14.25" customHeight="1" x14ac:dyDescent="0.35">
      <c r="A108" s="27" t="s">
        <v>630</v>
      </c>
      <c r="B108" s="27" t="s">
        <v>631</v>
      </c>
      <c r="C108" s="27" t="s">
        <v>632</v>
      </c>
      <c r="D108" s="27" t="s">
        <v>123</v>
      </c>
      <c r="E108" s="27" t="s">
        <v>633</v>
      </c>
      <c r="F108" s="27">
        <v>3164329780</v>
      </c>
      <c r="G108" s="27" t="s">
        <v>629</v>
      </c>
      <c r="H108" s="27" t="s">
        <v>629</v>
      </c>
      <c r="I108" s="3"/>
      <c r="J108" s="3"/>
      <c r="K108" s="5"/>
      <c r="L108" s="3"/>
      <c r="M108" s="4"/>
      <c r="N108" s="3"/>
      <c r="O108" s="4"/>
      <c r="P108" s="4"/>
      <c r="Q108" s="3"/>
      <c r="R108" s="4"/>
      <c r="S108" s="4"/>
      <c r="T108" s="4"/>
      <c r="U108" s="4"/>
      <c r="V108" s="4"/>
      <c r="W108" s="3"/>
      <c r="X108" s="4"/>
      <c r="Y108" s="4"/>
      <c r="Z108" s="3"/>
      <c r="AA108" s="4"/>
      <c r="AB108" s="4"/>
      <c r="AC108" s="3"/>
      <c r="AD108" s="3"/>
      <c r="AE108" s="3"/>
      <c r="AF108" s="3"/>
      <c r="AG108" s="4"/>
      <c r="AH108" s="4"/>
      <c r="AI108" s="3"/>
      <c r="AJ108" s="3"/>
      <c r="AK108" s="3"/>
      <c r="AL108" s="3"/>
      <c r="AM108" s="4"/>
      <c r="AN108" s="4"/>
      <c r="AO108" s="3"/>
      <c r="AP108" s="4"/>
      <c r="AQ108" s="3"/>
      <c r="AR108" s="4"/>
      <c r="AS108" s="3"/>
      <c r="AT108" s="4"/>
      <c r="AU108" s="3"/>
      <c r="AV108" s="4"/>
      <c r="AW108" s="3"/>
      <c r="AX108" s="4"/>
      <c r="AY108" s="4"/>
      <c r="AZ108" s="4"/>
      <c r="BA108" s="4"/>
      <c r="BB108" s="4"/>
    </row>
    <row r="109" spans="1:54" ht="14.25" customHeight="1" x14ac:dyDescent="0.35">
      <c r="A109" s="28" t="s">
        <v>635</v>
      </c>
      <c r="B109" s="28">
        <v>899999061</v>
      </c>
      <c r="C109" s="28" t="s">
        <v>636</v>
      </c>
      <c r="D109" s="28" t="s">
        <v>309</v>
      </c>
      <c r="E109" s="28" t="s">
        <v>637</v>
      </c>
      <c r="F109" s="28">
        <v>3152897805</v>
      </c>
      <c r="G109" s="28" t="s">
        <v>634</v>
      </c>
      <c r="H109" s="28" t="s">
        <v>634</v>
      </c>
      <c r="I109" s="3"/>
      <c r="J109" s="3"/>
      <c r="K109" s="3"/>
      <c r="L109" s="3"/>
      <c r="M109" s="3"/>
      <c r="N109" s="3"/>
      <c r="O109" s="3"/>
      <c r="P109" s="3"/>
      <c r="Q109" s="3"/>
      <c r="R109" s="4"/>
      <c r="S109" s="4"/>
      <c r="T109" s="4"/>
      <c r="U109" s="4"/>
      <c r="V109" s="4"/>
      <c r="W109" s="3"/>
      <c r="X109" s="4"/>
      <c r="Y109" s="4"/>
      <c r="Z109" s="3"/>
      <c r="AA109" s="4"/>
      <c r="AB109" s="4"/>
      <c r="AC109" s="3"/>
      <c r="AD109" s="3"/>
      <c r="AE109" s="3"/>
      <c r="AF109" s="3"/>
      <c r="AG109" s="4"/>
      <c r="AH109" s="4"/>
      <c r="AI109" s="3"/>
      <c r="AJ109" s="3"/>
      <c r="AK109" s="3"/>
      <c r="AL109" s="3"/>
      <c r="AM109" s="4"/>
      <c r="AN109" s="4"/>
      <c r="AO109" s="3"/>
      <c r="AP109" s="4"/>
      <c r="AQ109" s="3"/>
      <c r="AR109" s="4"/>
      <c r="AS109" s="3"/>
      <c r="AT109" s="4"/>
      <c r="AU109" s="3"/>
      <c r="AV109" s="4"/>
      <c r="AW109" s="3"/>
      <c r="AX109" s="4"/>
      <c r="AY109" s="4"/>
      <c r="AZ109" s="4"/>
      <c r="BA109" s="4"/>
      <c r="BB109" s="4"/>
    </row>
    <row r="110" spans="1:54" ht="14.25" customHeight="1" x14ac:dyDescent="0.35">
      <c r="A110" s="27" t="s">
        <v>639</v>
      </c>
      <c r="B110" s="27" t="s">
        <v>640</v>
      </c>
      <c r="C110" s="27" t="s">
        <v>641</v>
      </c>
      <c r="D110" s="27" t="s">
        <v>214</v>
      </c>
      <c r="E110" s="27" t="s">
        <v>642</v>
      </c>
      <c r="F110" s="27" t="s">
        <v>643</v>
      </c>
      <c r="G110" s="27" t="s">
        <v>2421</v>
      </c>
      <c r="H110" s="27" t="s">
        <v>638</v>
      </c>
      <c r="I110" s="3"/>
      <c r="K110" s="4"/>
      <c r="L110" s="3"/>
      <c r="M110" s="3"/>
      <c r="N110" s="3"/>
      <c r="O110" s="3"/>
      <c r="P110" s="3"/>
      <c r="Q110" s="3"/>
      <c r="R110" s="4"/>
      <c r="S110" s="4"/>
      <c r="T110" s="4"/>
      <c r="U110" s="4"/>
      <c r="V110" s="4"/>
      <c r="W110" s="3"/>
      <c r="X110" s="4"/>
      <c r="Y110" s="4"/>
      <c r="Z110" s="3"/>
      <c r="AA110" s="4"/>
      <c r="AB110" s="4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4"/>
      <c r="AN110" s="4"/>
      <c r="AO110" s="3"/>
      <c r="AP110" s="4"/>
      <c r="AQ110" s="3"/>
      <c r="AR110" s="3"/>
      <c r="AS110" s="3"/>
      <c r="AT110" s="3"/>
      <c r="AU110" s="3"/>
      <c r="AV110" s="4"/>
      <c r="AW110" s="3"/>
      <c r="AX110" s="4"/>
      <c r="AY110" s="4"/>
      <c r="AZ110" s="4"/>
      <c r="BA110" s="4"/>
      <c r="BB110" s="4"/>
    </row>
    <row r="111" spans="1:54" ht="14.25" customHeight="1" x14ac:dyDescent="0.35">
      <c r="A111" s="28" t="s">
        <v>645</v>
      </c>
      <c r="B111" s="28" t="s">
        <v>646</v>
      </c>
      <c r="C111" s="28" t="s">
        <v>647</v>
      </c>
      <c r="D111" s="28" t="s">
        <v>106</v>
      </c>
      <c r="E111" s="28" t="s">
        <v>648</v>
      </c>
      <c r="F111" s="28">
        <v>3212939108</v>
      </c>
      <c r="G111" s="33"/>
      <c r="H111" s="28" t="s">
        <v>644</v>
      </c>
      <c r="I111" s="3"/>
      <c r="J111" s="3"/>
      <c r="K111" s="3"/>
      <c r="L111" s="3"/>
      <c r="M111" s="3"/>
      <c r="N111" s="3"/>
      <c r="O111" s="3"/>
      <c r="P111" s="3"/>
      <c r="Q111" s="3"/>
      <c r="R111" s="4"/>
      <c r="S111" s="4"/>
      <c r="T111" s="4"/>
      <c r="U111" s="4"/>
      <c r="V111" s="4"/>
      <c r="W111" s="3"/>
      <c r="X111" s="4"/>
      <c r="Y111" s="4"/>
      <c r="Z111" s="3"/>
      <c r="AA111" s="4"/>
      <c r="AB111" s="4"/>
      <c r="AC111" s="3"/>
      <c r="AD111" s="3"/>
      <c r="AE111" s="3"/>
      <c r="AF111" s="3"/>
      <c r="AG111" s="4"/>
      <c r="AH111" s="4"/>
      <c r="AI111" s="3"/>
      <c r="AJ111" s="3"/>
      <c r="AK111" s="3"/>
      <c r="AL111" s="3"/>
      <c r="AM111" s="4"/>
      <c r="AN111" s="4"/>
      <c r="AO111" s="3"/>
      <c r="AP111" s="4"/>
      <c r="AQ111" s="3"/>
      <c r="AR111" s="3"/>
      <c r="AS111" s="3"/>
      <c r="AT111" s="3"/>
      <c r="AU111" s="3"/>
      <c r="AV111" s="4"/>
      <c r="AW111" s="3"/>
      <c r="AX111" s="4"/>
      <c r="AY111" s="4"/>
      <c r="AZ111" s="4"/>
      <c r="BA111" s="4"/>
      <c r="BB111" s="4"/>
    </row>
    <row r="112" spans="1:54" ht="14.25" customHeight="1" x14ac:dyDescent="0.35">
      <c r="A112" s="27" t="s">
        <v>650</v>
      </c>
      <c r="B112" s="27">
        <v>890207037</v>
      </c>
      <c r="C112" s="27" t="s">
        <v>651</v>
      </c>
      <c r="D112" s="27" t="s">
        <v>652</v>
      </c>
      <c r="E112" s="27" t="s">
        <v>653</v>
      </c>
      <c r="F112" s="27">
        <v>3203115399</v>
      </c>
      <c r="G112" s="27" t="s">
        <v>649</v>
      </c>
      <c r="H112" s="27" t="s">
        <v>649</v>
      </c>
      <c r="I112" s="3"/>
      <c r="J112" s="3"/>
      <c r="K112" s="3"/>
      <c r="L112" s="3"/>
      <c r="M112" s="3"/>
      <c r="N112" s="3"/>
      <c r="O112" s="3"/>
      <c r="P112" s="3"/>
      <c r="Q112" s="3"/>
      <c r="R112" s="4"/>
      <c r="S112" s="4"/>
      <c r="T112" s="4"/>
      <c r="U112" s="4"/>
      <c r="V112" s="4"/>
      <c r="W112" s="3"/>
      <c r="X112" s="4"/>
      <c r="Y112" s="4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4"/>
      <c r="AN112" s="4"/>
      <c r="AO112" s="3"/>
      <c r="AP112" s="4"/>
      <c r="AQ112" s="3"/>
      <c r="AR112" s="4"/>
      <c r="AS112" s="3"/>
      <c r="AT112" s="3"/>
      <c r="AU112" s="3"/>
      <c r="AV112" s="4"/>
      <c r="AW112" s="3"/>
      <c r="AX112" s="4"/>
      <c r="AY112" s="4"/>
      <c r="AZ112" s="4"/>
      <c r="BA112" s="4"/>
      <c r="BB112" s="4"/>
    </row>
    <row r="113" spans="1:54" ht="14.25" customHeight="1" x14ac:dyDescent="0.35">
      <c r="A113" s="28" t="s">
        <v>655</v>
      </c>
      <c r="B113" s="28" t="s">
        <v>656</v>
      </c>
      <c r="C113" s="28" t="s">
        <v>657</v>
      </c>
      <c r="D113" s="28" t="s">
        <v>267</v>
      </c>
      <c r="E113" s="28" t="s">
        <v>658</v>
      </c>
      <c r="F113" s="28">
        <v>3108166796</v>
      </c>
      <c r="G113" s="28" t="s">
        <v>654</v>
      </c>
      <c r="H113" s="28" t="s">
        <v>654</v>
      </c>
      <c r="I113" s="3"/>
      <c r="K113" s="4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4"/>
      <c r="Y113" s="4"/>
      <c r="Z113" s="3"/>
      <c r="AA113" s="3"/>
      <c r="AB113" s="3"/>
      <c r="AC113" s="3"/>
      <c r="AD113" s="3"/>
      <c r="AE113" s="3"/>
      <c r="AF113" s="3"/>
      <c r="AG113" s="4"/>
      <c r="AH113" s="4"/>
      <c r="AI113" s="3"/>
      <c r="AJ113" s="3"/>
      <c r="AK113" s="3"/>
      <c r="AL113" s="3"/>
      <c r="AM113" s="3"/>
      <c r="AN113" s="3"/>
      <c r="AO113" s="3"/>
      <c r="AP113" s="3"/>
      <c r="AQ113" s="3"/>
      <c r="AR113" s="4"/>
      <c r="AS113" s="3"/>
      <c r="AT113" s="4"/>
      <c r="AU113" s="3"/>
      <c r="AV113" s="4"/>
      <c r="AW113" s="3"/>
      <c r="AX113" s="4"/>
      <c r="AY113" s="4"/>
      <c r="AZ113" s="4"/>
      <c r="BA113" s="4"/>
      <c r="BB113" s="4"/>
    </row>
    <row r="114" spans="1:54" ht="14.25" customHeight="1" x14ac:dyDescent="0.35">
      <c r="A114" s="27" t="s">
        <v>660</v>
      </c>
      <c r="B114" s="27" t="s">
        <v>661</v>
      </c>
      <c r="C114" s="27" t="s">
        <v>662</v>
      </c>
      <c r="D114" s="27" t="s">
        <v>181</v>
      </c>
      <c r="E114" s="27" t="s">
        <v>663</v>
      </c>
      <c r="F114" s="27" t="s">
        <v>664</v>
      </c>
      <c r="G114" s="27" t="s">
        <v>659</v>
      </c>
      <c r="H114" s="27" t="s">
        <v>659</v>
      </c>
      <c r="I114" s="3"/>
      <c r="K114" s="4"/>
      <c r="L114" s="3"/>
      <c r="M114" s="3"/>
      <c r="N114" s="3"/>
      <c r="O114" s="4"/>
      <c r="P114" s="4"/>
      <c r="Q114" s="3"/>
      <c r="R114" s="4"/>
      <c r="S114" s="4"/>
      <c r="T114" s="4"/>
      <c r="U114" s="4"/>
      <c r="V114" s="4"/>
      <c r="W114" s="3"/>
      <c r="X114" s="4"/>
      <c r="Y114" s="4"/>
      <c r="Z114" s="3"/>
      <c r="AA114" s="4"/>
      <c r="AB114" s="4"/>
      <c r="AC114" s="3"/>
      <c r="AD114" s="3"/>
      <c r="AE114" s="3"/>
      <c r="AF114" s="3"/>
      <c r="AG114" s="4"/>
      <c r="AH114" s="4"/>
      <c r="AI114" s="3"/>
      <c r="AJ114" s="3"/>
      <c r="AK114" s="3"/>
      <c r="AL114" s="3"/>
      <c r="AM114" s="4"/>
      <c r="AN114" s="4"/>
      <c r="AO114" s="3"/>
      <c r="AP114" s="4"/>
      <c r="AQ114" s="3"/>
      <c r="AR114" s="4"/>
      <c r="AS114" s="3"/>
      <c r="AT114" s="3"/>
      <c r="AU114" s="3"/>
      <c r="AV114" s="4"/>
      <c r="AW114" s="3"/>
      <c r="AX114" s="4"/>
      <c r="AY114" s="4"/>
      <c r="AZ114" s="4"/>
      <c r="BA114" s="4"/>
      <c r="BB114" s="4"/>
    </row>
    <row r="115" spans="1:54" ht="14.25" customHeight="1" x14ac:dyDescent="0.35">
      <c r="A115" s="28" t="s">
        <v>666</v>
      </c>
      <c r="B115" s="28" t="s">
        <v>667</v>
      </c>
      <c r="C115" s="28" t="s">
        <v>668</v>
      </c>
      <c r="D115" s="28" t="s">
        <v>298</v>
      </c>
      <c r="E115" s="28" t="s">
        <v>669</v>
      </c>
      <c r="F115" s="28">
        <v>3174267881</v>
      </c>
      <c r="G115" s="28" t="s">
        <v>665</v>
      </c>
      <c r="H115" s="28" t="s">
        <v>665</v>
      </c>
      <c r="I115" s="3"/>
      <c r="J115" s="3"/>
      <c r="K115" s="3"/>
      <c r="L115" s="3"/>
      <c r="M115" s="3"/>
      <c r="N115" s="3"/>
      <c r="O115" s="3"/>
      <c r="P115" s="3"/>
      <c r="Q115" s="3"/>
      <c r="R115" s="4"/>
      <c r="S115" s="4"/>
      <c r="T115" s="4"/>
      <c r="U115" s="4"/>
      <c r="V115" s="4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4"/>
      <c r="AS115" s="3"/>
      <c r="AT115" s="4"/>
      <c r="AU115" s="3"/>
      <c r="AV115" s="4"/>
      <c r="AW115" s="3"/>
      <c r="AX115" s="4"/>
      <c r="AY115" s="4"/>
      <c r="AZ115" s="4"/>
      <c r="BA115" s="4"/>
      <c r="BB115" s="4"/>
    </row>
    <row r="116" spans="1:54" ht="14.25" customHeight="1" x14ac:dyDescent="0.35">
      <c r="A116" s="27" t="s">
        <v>671</v>
      </c>
      <c r="B116" s="27" t="s">
        <v>672</v>
      </c>
      <c r="C116" s="27" t="s">
        <v>673</v>
      </c>
      <c r="D116" s="27" t="s">
        <v>674</v>
      </c>
      <c r="E116" s="27" t="s">
        <v>675</v>
      </c>
      <c r="F116" s="27" t="s">
        <v>676</v>
      </c>
      <c r="G116" s="27" t="s">
        <v>2422</v>
      </c>
      <c r="H116" s="27" t="s">
        <v>670</v>
      </c>
      <c r="I116" s="3"/>
      <c r="J116" s="3"/>
      <c r="K116" s="3"/>
      <c r="L116" s="3"/>
      <c r="M116" s="3"/>
      <c r="N116" s="3"/>
      <c r="O116" s="3"/>
      <c r="P116" s="3"/>
      <c r="Q116" s="3"/>
      <c r="R116" s="4"/>
      <c r="S116" s="4"/>
      <c r="T116" s="4"/>
      <c r="U116" s="4"/>
      <c r="V116" s="4"/>
      <c r="W116" s="3"/>
      <c r="X116" s="4"/>
      <c r="Y116" s="4"/>
      <c r="Z116" s="3"/>
      <c r="AA116" s="4"/>
      <c r="AB116" s="4"/>
      <c r="AC116" s="3"/>
      <c r="AD116" s="3"/>
      <c r="AE116" s="3"/>
      <c r="AF116" s="3"/>
      <c r="AG116" s="4"/>
      <c r="AH116" s="4"/>
      <c r="AI116" s="3"/>
      <c r="AJ116" s="3"/>
      <c r="AK116" s="3"/>
      <c r="AL116" s="3"/>
      <c r="AM116" s="3"/>
      <c r="AN116" s="3"/>
      <c r="AO116" s="3"/>
      <c r="AP116" s="4"/>
      <c r="AQ116" s="3"/>
      <c r="AR116" s="4"/>
      <c r="AS116" s="3"/>
      <c r="AT116" s="4"/>
      <c r="AU116" s="3"/>
      <c r="AV116" s="4"/>
      <c r="AW116" s="3"/>
      <c r="AX116" s="4"/>
      <c r="AY116" s="4"/>
      <c r="AZ116" s="4"/>
      <c r="BA116" s="4"/>
      <c r="BB116" s="4"/>
    </row>
    <row r="117" spans="1:54" ht="14.25" customHeight="1" x14ac:dyDescent="0.35">
      <c r="A117" s="28" t="s">
        <v>678</v>
      </c>
      <c r="B117" s="28" t="s">
        <v>138</v>
      </c>
      <c r="C117" s="28" t="s">
        <v>679</v>
      </c>
      <c r="D117" s="28" t="s">
        <v>680</v>
      </c>
      <c r="E117" s="28" t="s">
        <v>681</v>
      </c>
      <c r="F117" s="28">
        <v>3123164414</v>
      </c>
      <c r="G117" s="28" t="s">
        <v>677</v>
      </c>
      <c r="H117" s="28" t="s">
        <v>677</v>
      </c>
      <c r="I117" s="3"/>
      <c r="K117" s="4"/>
      <c r="L117" s="3"/>
      <c r="M117" s="4"/>
      <c r="N117" s="3"/>
      <c r="O117" s="4"/>
      <c r="P117" s="4"/>
      <c r="Q117" s="3"/>
      <c r="R117" s="4"/>
      <c r="S117" s="4"/>
      <c r="T117" s="4"/>
      <c r="U117" s="4"/>
      <c r="V117" s="4"/>
      <c r="W117" s="3"/>
      <c r="X117" s="4"/>
      <c r="Y117" s="4"/>
      <c r="Z117" s="3"/>
      <c r="AA117" s="4"/>
      <c r="AB117" s="4"/>
      <c r="AC117" s="3"/>
      <c r="AD117" s="3"/>
      <c r="AE117" s="3"/>
      <c r="AF117" s="3"/>
      <c r="AG117" s="4"/>
      <c r="AH117" s="4"/>
      <c r="AI117" s="3"/>
      <c r="AJ117" s="3"/>
      <c r="AK117" s="3"/>
      <c r="AL117" s="3"/>
      <c r="AM117" s="4"/>
      <c r="AN117" s="4"/>
      <c r="AO117" s="3"/>
      <c r="AP117" s="3"/>
      <c r="AQ117" s="3"/>
      <c r="AR117" s="4"/>
      <c r="AS117" s="3"/>
      <c r="AT117" s="4"/>
      <c r="AU117" s="3"/>
      <c r="AV117" s="4"/>
      <c r="AW117" s="3"/>
      <c r="AX117" s="4"/>
      <c r="AY117" s="4"/>
      <c r="AZ117" s="4"/>
      <c r="BA117" s="4"/>
      <c r="BB117" s="4"/>
    </row>
    <row r="118" spans="1:54" ht="14.25" customHeight="1" x14ac:dyDescent="0.35">
      <c r="A118" s="27" t="s">
        <v>683</v>
      </c>
      <c r="B118" s="27" t="s">
        <v>684</v>
      </c>
      <c r="C118" s="27" t="s">
        <v>685</v>
      </c>
      <c r="D118" s="27" t="s">
        <v>521</v>
      </c>
      <c r="E118" s="27" t="s">
        <v>686</v>
      </c>
      <c r="F118" s="27">
        <v>3114615918</v>
      </c>
      <c r="G118" s="27" t="s">
        <v>682</v>
      </c>
      <c r="H118" s="27" t="s">
        <v>682</v>
      </c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4"/>
      <c r="Y118" s="4"/>
      <c r="Z118" s="3"/>
      <c r="AA118" s="3"/>
      <c r="AB118" s="3"/>
      <c r="AC118" s="3"/>
      <c r="AD118" s="3"/>
      <c r="AE118" s="3"/>
      <c r="AF118" s="3"/>
      <c r="AG118" s="4"/>
      <c r="AH118" s="4"/>
      <c r="AI118" s="3"/>
      <c r="AJ118" s="3"/>
      <c r="AK118" s="3"/>
      <c r="AL118" s="3"/>
      <c r="AM118" s="3"/>
      <c r="AN118" s="3"/>
      <c r="AO118" s="3"/>
      <c r="AP118" s="4"/>
      <c r="AQ118" s="3"/>
      <c r="AR118" s="4"/>
      <c r="AS118" s="3"/>
      <c r="AT118" s="4"/>
      <c r="AU118" s="3"/>
      <c r="AV118" s="4"/>
      <c r="AW118" s="3"/>
      <c r="AX118" s="4"/>
      <c r="AY118" s="4"/>
      <c r="AZ118" s="4"/>
      <c r="BA118" s="4"/>
      <c r="BB118" s="4"/>
    </row>
    <row r="119" spans="1:54" ht="14.25" customHeight="1" x14ac:dyDescent="0.35">
      <c r="A119" s="28" t="s">
        <v>688</v>
      </c>
      <c r="B119" s="28" t="s">
        <v>138</v>
      </c>
      <c r="C119" s="28" t="s">
        <v>689</v>
      </c>
      <c r="D119" s="28" t="s">
        <v>690</v>
      </c>
      <c r="E119" s="28" t="s">
        <v>691</v>
      </c>
      <c r="F119" s="28">
        <v>3044199068</v>
      </c>
      <c r="G119" s="28" t="s">
        <v>687</v>
      </c>
      <c r="H119" s="28" t="s">
        <v>687</v>
      </c>
      <c r="I119" s="3"/>
      <c r="J119" s="3"/>
      <c r="K119" s="5"/>
      <c r="L119" s="3"/>
      <c r="M119" s="5"/>
      <c r="N119" s="3"/>
      <c r="O119" s="4"/>
      <c r="P119" s="4"/>
      <c r="Q119" s="3"/>
      <c r="R119" s="4"/>
      <c r="S119" s="4"/>
      <c r="T119" s="4"/>
      <c r="U119" s="4"/>
      <c r="V119" s="4"/>
      <c r="W119" s="3"/>
      <c r="X119" s="4"/>
      <c r="Y119" s="4"/>
      <c r="Z119" s="3"/>
      <c r="AA119" s="4"/>
      <c r="AB119" s="4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4"/>
      <c r="AN119" s="4"/>
      <c r="AO119" s="3"/>
      <c r="AP119" s="4"/>
      <c r="AQ119" s="3"/>
      <c r="AR119" s="4"/>
      <c r="AS119" s="3"/>
      <c r="AT119" s="4"/>
      <c r="AU119" s="3"/>
      <c r="AV119" s="4"/>
      <c r="AW119" s="3"/>
      <c r="AX119" s="3"/>
      <c r="AY119" s="4"/>
      <c r="AZ119" s="4"/>
      <c r="BA119" s="4"/>
      <c r="BB119" s="4"/>
    </row>
    <row r="120" spans="1:54" ht="14.25" customHeight="1" x14ac:dyDescent="0.35">
      <c r="A120" s="27" t="s">
        <v>693</v>
      </c>
      <c r="B120" s="27" t="s">
        <v>694</v>
      </c>
      <c r="C120" s="27" t="s">
        <v>695</v>
      </c>
      <c r="D120" s="27" t="s">
        <v>652</v>
      </c>
      <c r="E120" s="27" t="s">
        <v>696</v>
      </c>
      <c r="F120" s="27">
        <v>6014166607</v>
      </c>
      <c r="G120" s="27" t="s">
        <v>2423</v>
      </c>
      <c r="H120" s="27" t="s">
        <v>692</v>
      </c>
      <c r="I120" s="3"/>
      <c r="J120" s="3"/>
      <c r="K120" s="3"/>
      <c r="L120" s="3"/>
      <c r="M120" s="3"/>
      <c r="N120" s="3"/>
      <c r="O120" s="3"/>
      <c r="P120" s="3"/>
      <c r="Q120" s="3"/>
      <c r="R120" s="4"/>
      <c r="S120" s="4"/>
      <c r="T120" s="4"/>
      <c r="U120" s="4"/>
      <c r="V120" s="4"/>
      <c r="W120" s="3"/>
      <c r="X120" s="4"/>
      <c r="Y120" s="4"/>
      <c r="Z120" s="3"/>
      <c r="AA120" s="4"/>
      <c r="AB120" s="4"/>
      <c r="AC120" s="3"/>
      <c r="AD120" s="3"/>
      <c r="AE120" s="3"/>
      <c r="AF120" s="3"/>
      <c r="AG120" s="4"/>
      <c r="AH120" s="4"/>
      <c r="AI120" s="3"/>
      <c r="AJ120" s="3"/>
      <c r="AK120" s="3"/>
      <c r="AL120" s="3"/>
      <c r="AM120" s="4"/>
      <c r="AN120" s="4"/>
      <c r="AO120" s="3"/>
      <c r="AP120" s="4"/>
      <c r="AQ120" s="3"/>
      <c r="AR120" s="4"/>
      <c r="AS120" s="3"/>
      <c r="AT120" s="4"/>
      <c r="AU120" s="3"/>
      <c r="AV120" s="4"/>
      <c r="AW120" s="3"/>
      <c r="AX120" s="4"/>
      <c r="AY120" s="4"/>
      <c r="AZ120" s="4"/>
      <c r="BA120" s="4"/>
      <c r="BB120" s="4"/>
    </row>
    <row r="121" spans="1:54" ht="14.25" customHeight="1" x14ac:dyDescent="0.35">
      <c r="A121" s="28" t="s">
        <v>698</v>
      </c>
      <c r="B121" s="28">
        <v>8605324568</v>
      </c>
      <c r="C121" s="28" t="s">
        <v>699</v>
      </c>
      <c r="D121" s="28" t="s">
        <v>342</v>
      </c>
      <c r="E121" s="28" t="s">
        <v>700</v>
      </c>
      <c r="F121" s="28">
        <v>3002073139</v>
      </c>
      <c r="G121" s="28" t="s">
        <v>2424</v>
      </c>
      <c r="H121" s="28" t="s">
        <v>697</v>
      </c>
      <c r="I121" s="3"/>
      <c r="K121" s="4"/>
      <c r="L121" s="3"/>
      <c r="M121" s="3"/>
      <c r="N121" s="3"/>
      <c r="O121" s="4"/>
      <c r="P121" s="4"/>
      <c r="Q121" s="3"/>
      <c r="R121" s="4"/>
      <c r="S121" s="4"/>
      <c r="T121" s="4"/>
      <c r="U121" s="4"/>
      <c r="V121" s="4"/>
      <c r="W121" s="3"/>
      <c r="X121" s="4"/>
      <c r="Y121" s="4"/>
      <c r="Z121" s="3"/>
      <c r="AA121" s="4"/>
      <c r="AB121" s="4"/>
      <c r="AC121" s="3"/>
      <c r="AD121" s="3"/>
      <c r="AE121" s="3"/>
      <c r="AF121" s="3"/>
      <c r="AG121" s="4"/>
      <c r="AH121" s="4"/>
      <c r="AI121" s="3"/>
      <c r="AJ121" s="3"/>
      <c r="AK121" s="3"/>
      <c r="AL121" s="3"/>
      <c r="AM121" s="3"/>
      <c r="AN121" s="3"/>
      <c r="AO121" s="3"/>
      <c r="AP121" s="4"/>
      <c r="AQ121" s="3"/>
      <c r="AR121" s="4"/>
      <c r="AS121" s="3"/>
      <c r="AT121" s="4"/>
      <c r="AU121" s="3"/>
      <c r="AV121" s="4"/>
      <c r="AW121" s="3"/>
      <c r="AX121" s="4"/>
      <c r="AY121" s="4"/>
      <c r="AZ121" s="4"/>
      <c r="BA121" s="4"/>
      <c r="BB121" s="4"/>
    </row>
    <row r="122" spans="1:54" ht="14.25" customHeight="1" x14ac:dyDescent="0.35">
      <c r="A122" s="27" t="s">
        <v>702</v>
      </c>
      <c r="B122" s="27" t="s">
        <v>703</v>
      </c>
      <c r="C122" s="27" t="s">
        <v>704</v>
      </c>
      <c r="D122" s="27" t="s">
        <v>705</v>
      </c>
      <c r="E122" s="27" t="s">
        <v>706</v>
      </c>
      <c r="F122" s="27">
        <v>3013038383</v>
      </c>
      <c r="G122" s="27" t="s">
        <v>701</v>
      </c>
      <c r="H122" s="27" t="s">
        <v>701</v>
      </c>
      <c r="I122" s="3"/>
      <c r="J122" s="3"/>
      <c r="K122" s="3"/>
      <c r="L122" s="3"/>
      <c r="M122" s="3"/>
      <c r="N122" s="3"/>
      <c r="O122" s="3"/>
      <c r="P122" s="3"/>
      <c r="Q122" s="3"/>
      <c r="R122" s="4"/>
      <c r="S122" s="4"/>
      <c r="T122" s="4"/>
      <c r="U122" s="4"/>
      <c r="V122" s="4"/>
      <c r="W122" s="3"/>
      <c r="X122" s="4"/>
      <c r="Y122" s="4"/>
      <c r="Z122" s="3"/>
      <c r="AA122" s="3"/>
      <c r="AB122" s="3"/>
      <c r="AC122" s="3"/>
      <c r="AD122" s="3"/>
      <c r="AE122" s="3"/>
      <c r="AF122" s="3"/>
      <c r="AG122" s="4"/>
      <c r="AH122" s="4"/>
      <c r="AI122" s="3"/>
      <c r="AJ122" s="3"/>
      <c r="AK122" s="3"/>
      <c r="AL122" s="3"/>
      <c r="AM122" s="3"/>
      <c r="AN122" s="3"/>
      <c r="AO122" s="3"/>
      <c r="AP122" s="4"/>
      <c r="AQ122" s="3"/>
      <c r="AR122" s="3"/>
      <c r="AS122" s="3"/>
      <c r="AT122" s="3"/>
      <c r="AU122" s="3"/>
      <c r="AV122" s="4"/>
      <c r="AW122" s="3"/>
      <c r="AX122" s="4"/>
      <c r="AY122" s="4"/>
      <c r="AZ122" s="4"/>
      <c r="BA122" s="4"/>
      <c r="BB122" s="4"/>
    </row>
    <row r="123" spans="1:54" ht="14.25" customHeight="1" x14ac:dyDescent="0.35">
      <c r="A123" s="28" t="s">
        <v>708</v>
      </c>
      <c r="B123" s="28">
        <v>800201496</v>
      </c>
      <c r="C123" s="28" t="s">
        <v>709</v>
      </c>
      <c r="D123" s="28" t="s">
        <v>710</v>
      </c>
      <c r="E123" s="28" t="s">
        <v>711</v>
      </c>
      <c r="F123" s="28">
        <v>3004217411</v>
      </c>
      <c r="G123" s="28" t="s">
        <v>707</v>
      </c>
      <c r="H123" s="28" t="s">
        <v>707</v>
      </c>
      <c r="I123" s="3"/>
      <c r="J123" s="3"/>
      <c r="K123" s="5"/>
      <c r="L123" s="3"/>
      <c r="M123" s="5"/>
      <c r="N123" s="3"/>
      <c r="O123" s="3"/>
      <c r="P123" s="3"/>
      <c r="Q123" s="3"/>
      <c r="R123" s="4"/>
      <c r="S123" s="4"/>
      <c r="T123" s="4"/>
      <c r="U123" s="4"/>
      <c r="V123" s="4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4"/>
      <c r="AH123" s="4"/>
      <c r="AI123" s="3"/>
      <c r="AJ123" s="3"/>
      <c r="AK123" s="3"/>
      <c r="AL123" s="3"/>
      <c r="AM123" s="4"/>
      <c r="AN123" s="4"/>
      <c r="AO123" s="3"/>
      <c r="AP123" s="4"/>
      <c r="AQ123" s="3"/>
      <c r="AR123" s="4"/>
      <c r="AS123" s="3"/>
      <c r="AT123" s="4"/>
      <c r="AU123" s="3"/>
      <c r="AV123" s="4"/>
      <c r="AW123" s="3"/>
      <c r="AX123" s="4"/>
      <c r="AY123" s="4"/>
      <c r="AZ123" s="4"/>
      <c r="BA123" s="4"/>
      <c r="BB123" s="4"/>
    </row>
    <row r="124" spans="1:54" ht="14.25" customHeight="1" x14ac:dyDescent="0.35">
      <c r="A124" s="27" t="s">
        <v>713</v>
      </c>
      <c r="B124" s="27">
        <v>900447978</v>
      </c>
      <c r="C124" s="27" t="s">
        <v>714</v>
      </c>
      <c r="D124" s="27" t="s">
        <v>452</v>
      </c>
      <c r="E124" s="27" t="s">
        <v>715</v>
      </c>
      <c r="F124" s="27">
        <v>3134259551</v>
      </c>
      <c r="G124" s="27" t="s">
        <v>712</v>
      </c>
      <c r="H124" s="27" t="s">
        <v>712</v>
      </c>
      <c r="I124" s="3"/>
      <c r="J124" s="3"/>
      <c r="K124" s="3"/>
      <c r="L124" s="3"/>
      <c r="M124" s="4"/>
      <c r="N124" s="3"/>
      <c r="O124" s="4"/>
      <c r="P124" s="4"/>
      <c r="Q124" s="3"/>
      <c r="R124" s="4"/>
      <c r="S124" s="4"/>
      <c r="T124" s="4"/>
      <c r="U124" s="4"/>
      <c r="V124" s="4"/>
      <c r="W124" s="3"/>
      <c r="X124" s="4"/>
      <c r="Y124" s="4"/>
      <c r="Z124" s="3"/>
      <c r="AA124" s="4"/>
      <c r="AB124" s="4"/>
      <c r="AC124" s="3"/>
      <c r="AD124" s="3"/>
      <c r="AE124" s="3"/>
      <c r="AF124" s="3"/>
      <c r="AG124" s="4"/>
      <c r="AH124" s="4"/>
      <c r="AI124" s="3"/>
      <c r="AJ124" s="4"/>
      <c r="AK124" s="4"/>
      <c r="AL124" s="3"/>
      <c r="AM124" s="4"/>
      <c r="AN124" s="4"/>
      <c r="AO124" s="3"/>
      <c r="AP124" s="4"/>
      <c r="AQ124" s="3"/>
      <c r="AR124" s="4"/>
      <c r="AS124" s="3"/>
      <c r="AT124" s="4"/>
      <c r="AU124" s="3"/>
      <c r="AV124" s="4"/>
      <c r="AW124" s="3"/>
      <c r="AX124" s="4"/>
      <c r="AY124" s="4"/>
      <c r="AZ124" s="4"/>
      <c r="BA124" s="4"/>
      <c r="BB124" s="4"/>
    </row>
    <row r="125" spans="1:54" ht="14.25" customHeight="1" x14ac:dyDescent="0.35">
      <c r="A125" s="28" t="s">
        <v>717</v>
      </c>
      <c r="B125" s="28" t="s">
        <v>718</v>
      </c>
      <c r="C125" s="28" t="s">
        <v>719</v>
      </c>
      <c r="D125" s="28" t="s">
        <v>452</v>
      </c>
      <c r="E125" s="28" t="s">
        <v>720</v>
      </c>
      <c r="F125" s="28">
        <v>3134820058</v>
      </c>
      <c r="G125" s="28" t="s">
        <v>716</v>
      </c>
      <c r="H125" s="28" t="s">
        <v>716</v>
      </c>
      <c r="I125" s="3"/>
      <c r="J125" s="3"/>
      <c r="K125" s="3"/>
      <c r="L125" s="3"/>
      <c r="M125" s="3"/>
      <c r="N125" s="3"/>
      <c r="O125" s="4"/>
      <c r="P125" s="4"/>
      <c r="Q125" s="3"/>
      <c r="R125" s="3"/>
      <c r="S125" s="3"/>
      <c r="T125" s="3"/>
      <c r="U125" s="3"/>
      <c r="V125" s="3"/>
      <c r="W125" s="3"/>
      <c r="X125" s="4"/>
      <c r="Y125" s="4"/>
      <c r="Z125" s="3"/>
      <c r="AA125" s="3"/>
      <c r="AB125" s="3"/>
      <c r="AC125" s="3"/>
      <c r="AD125" s="3"/>
      <c r="AE125" s="3"/>
      <c r="AF125" s="3"/>
      <c r="AG125" s="4"/>
      <c r="AH125" s="4"/>
      <c r="AI125" s="3"/>
      <c r="AJ125" s="4"/>
      <c r="AK125" s="4"/>
      <c r="AL125" s="3"/>
      <c r="AM125" s="3"/>
      <c r="AN125" s="3"/>
      <c r="AO125" s="3"/>
      <c r="AP125" s="4"/>
      <c r="AQ125" s="3"/>
      <c r="AR125" s="4"/>
      <c r="AS125" s="3"/>
      <c r="AT125" s="4"/>
      <c r="AU125" s="3"/>
      <c r="AV125" s="4"/>
      <c r="AW125" s="3"/>
      <c r="AX125" s="4"/>
      <c r="AY125" s="4"/>
      <c r="AZ125" s="4"/>
      <c r="BA125" s="4"/>
      <c r="BB125" s="4"/>
    </row>
    <row r="126" spans="1:54" ht="14.25" customHeight="1" x14ac:dyDescent="0.35">
      <c r="A126" s="27" t="s">
        <v>722</v>
      </c>
      <c r="B126" s="27">
        <v>901060053</v>
      </c>
      <c r="C126" s="27" t="s">
        <v>723</v>
      </c>
      <c r="D126" s="27" t="s">
        <v>724</v>
      </c>
      <c r="E126" s="27" t="s">
        <v>725</v>
      </c>
      <c r="F126" s="27">
        <v>3204060287</v>
      </c>
      <c r="G126" s="27" t="s">
        <v>2425</v>
      </c>
      <c r="H126" s="27" t="s">
        <v>721</v>
      </c>
      <c r="I126" s="3"/>
      <c r="K126" s="4"/>
      <c r="L126" s="3"/>
      <c r="M126" s="3"/>
      <c r="N126" s="3"/>
      <c r="O126" s="4"/>
      <c r="P126" s="4"/>
      <c r="Q126" s="3"/>
      <c r="R126" s="4"/>
      <c r="S126" s="4"/>
      <c r="T126" s="4"/>
      <c r="U126" s="4"/>
      <c r="V126" s="4"/>
      <c r="W126" s="3"/>
      <c r="X126" s="4"/>
      <c r="Y126" s="4"/>
      <c r="Z126" s="3"/>
      <c r="AA126" s="4"/>
      <c r="AB126" s="4"/>
      <c r="AC126" s="3"/>
      <c r="AD126" s="3"/>
      <c r="AE126" s="3"/>
      <c r="AF126" s="3"/>
      <c r="AG126" s="4"/>
      <c r="AH126" s="4"/>
      <c r="AI126" s="3"/>
      <c r="AJ126" s="3"/>
      <c r="AK126" s="3"/>
      <c r="AL126" s="3"/>
      <c r="AM126" s="4"/>
      <c r="AN126" s="4"/>
      <c r="AO126" s="3"/>
      <c r="AP126" s="4"/>
      <c r="AQ126" s="3"/>
      <c r="AR126" s="4"/>
      <c r="AS126" s="3"/>
      <c r="AT126" s="4"/>
      <c r="AU126" s="3"/>
      <c r="AV126" s="4"/>
      <c r="AW126" s="3"/>
      <c r="AX126" s="4"/>
      <c r="AY126" s="4"/>
      <c r="AZ126" s="4"/>
      <c r="BA126" s="4"/>
      <c r="BB126" s="4"/>
    </row>
    <row r="127" spans="1:54" ht="14.25" customHeight="1" x14ac:dyDescent="0.35">
      <c r="A127" s="28" t="s">
        <v>727</v>
      </c>
      <c r="B127" s="28">
        <v>901147477</v>
      </c>
      <c r="C127" s="28" t="s">
        <v>728</v>
      </c>
      <c r="D127" s="28" t="s">
        <v>309</v>
      </c>
      <c r="E127" s="28" t="s">
        <v>729</v>
      </c>
      <c r="F127" s="28">
        <v>3154974701</v>
      </c>
      <c r="G127" s="28" t="s">
        <v>726</v>
      </c>
      <c r="H127" s="28" t="s">
        <v>726</v>
      </c>
      <c r="I127" s="3"/>
      <c r="J127" s="3"/>
      <c r="K127" s="5"/>
      <c r="L127" s="3"/>
      <c r="M127" s="3"/>
      <c r="N127" s="3"/>
      <c r="O127" s="4"/>
      <c r="P127" s="4"/>
      <c r="Q127" s="3"/>
      <c r="R127" s="4"/>
      <c r="S127" s="4"/>
      <c r="T127" s="4"/>
      <c r="U127" s="4"/>
      <c r="V127" s="4"/>
      <c r="W127" s="3"/>
      <c r="X127" s="4"/>
      <c r="Y127" s="4"/>
      <c r="Z127" s="3"/>
      <c r="AA127" s="3"/>
      <c r="AB127" s="5"/>
      <c r="AC127" s="3"/>
      <c r="AD127" s="3"/>
      <c r="AE127" s="3"/>
      <c r="AF127" s="3"/>
      <c r="AG127" s="4"/>
      <c r="AH127" s="4"/>
      <c r="AI127" s="3"/>
      <c r="AJ127" s="3"/>
      <c r="AK127" s="3"/>
      <c r="AL127" s="3"/>
      <c r="AM127" s="4"/>
      <c r="AN127" s="4"/>
      <c r="AO127" s="3"/>
      <c r="AP127" s="4"/>
      <c r="AQ127" s="3"/>
      <c r="AR127" s="4"/>
      <c r="AS127" s="3"/>
      <c r="AT127" s="4"/>
      <c r="AU127" s="3"/>
      <c r="AV127" s="4"/>
      <c r="AW127" s="3"/>
      <c r="AX127" s="4"/>
      <c r="AY127" s="4"/>
      <c r="AZ127" s="4"/>
      <c r="BA127" s="4"/>
      <c r="BB127" s="4"/>
    </row>
    <row r="128" spans="1:54" ht="14.25" customHeight="1" x14ac:dyDescent="0.35">
      <c r="A128" s="27" t="s">
        <v>731</v>
      </c>
      <c r="B128" s="27">
        <v>900113435</v>
      </c>
      <c r="C128" s="27" t="s">
        <v>732</v>
      </c>
      <c r="D128" s="27" t="s">
        <v>231</v>
      </c>
      <c r="E128" s="27" t="s">
        <v>733</v>
      </c>
      <c r="F128" s="27">
        <v>3134473788</v>
      </c>
      <c r="G128" s="27" t="s">
        <v>730</v>
      </c>
      <c r="H128" s="27" t="s">
        <v>730</v>
      </c>
      <c r="I128" s="3"/>
      <c r="J128" s="3"/>
      <c r="K128" s="3"/>
      <c r="L128" s="3"/>
      <c r="M128" s="3"/>
      <c r="N128" s="3"/>
      <c r="O128" s="3"/>
      <c r="P128" s="3"/>
      <c r="Q128" s="3"/>
      <c r="R128" s="4"/>
      <c r="S128" s="4"/>
      <c r="T128" s="4"/>
      <c r="U128" s="4"/>
      <c r="V128" s="4"/>
      <c r="W128" s="3"/>
      <c r="X128" s="4"/>
      <c r="Y128" s="4"/>
      <c r="Z128" s="3"/>
      <c r="AA128" s="4"/>
      <c r="AB128" s="4"/>
      <c r="AC128" s="3"/>
      <c r="AD128" s="3"/>
      <c r="AE128" s="3"/>
      <c r="AF128" s="3"/>
      <c r="AG128" s="3"/>
      <c r="AH128" s="5"/>
      <c r="AI128" s="3"/>
      <c r="AJ128" s="3"/>
      <c r="AK128" s="3"/>
      <c r="AL128" s="3"/>
      <c r="AM128" s="3"/>
      <c r="AN128" s="3"/>
      <c r="AO128" s="3"/>
      <c r="AP128" s="4"/>
      <c r="AQ128" s="3"/>
      <c r="AR128" s="5"/>
      <c r="AS128" s="3"/>
      <c r="AT128" s="3"/>
      <c r="AU128" s="3"/>
      <c r="AV128" s="4"/>
      <c r="AW128" s="3"/>
      <c r="AX128" s="4"/>
      <c r="AY128" s="4"/>
      <c r="AZ128" s="4"/>
      <c r="BA128" s="4"/>
      <c r="BB128" s="4"/>
    </row>
    <row r="129" spans="1:54" ht="14.25" customHeight="1" x14ac:dyDescent="0.35">
      <c r="A129" s="28" t="s">
        <v>735</v>
      </c>
      <c r="B129" s="28" t="s">
        <v>736</v>
      </c>
      <c r="C129" s="28" t="s">
        <v>737</v>
      </c>
      <c r="D129" s="28" t="s">
        <v>134</v>
      </c>
      <c r="E129" s="28" t="s">
        <v>738</v>
      </c>
      <c r="F129" s="28">
        <v>3173708098</v>
      </c>
      <c r="G129" s="28" t="s">
        <v>734</v>
      </c>
      <c r="H129" s="28" t="s">
        <v>734</v>
      </c>
      <c r="I129" s="3"/>
      <c r="J129" s="3"/>
      <c r="K129" s="3"/>
      <c r="L129" s="3"/>
      <c r="M129" s="4"/>
      <c r="N129" s="3"/>
      <c r="O129" s="4"/>
      <c r="P129" s="4"/>
      <c r="Q129" s="3"/>
      <c r="R129" s="4"/>
      <c r="S129" s="4"/>
      <c r="T129" s="4"/>
      <c r="U129" s="4"/>
      <c r="V129" s="4"/>
      <c r="W129" s="3"/>
      <c r="X129" s="4"/>
      <c r="Y129" s="4"/>
      <c r="Z129" s="3"/>
      <c r="AA129" s="3"/>
      <c r="AB129" s="3"/>
      <c r="AC129" s="3"/>
      <c r="AD129" s="3"/>
      <c r="AE129" s="3"/>
      <c r="AF129" s="3"/>
      <c r="AG129" s="4"/>
      <c r="AH129" s="4"/>
      <c r="AI129" s="3"/>
      <c r="AJ129" s="3"/>
      <c r="AK129" s="3"/>
      <c r="AL129" s="3"/>
      <c r="AM129" s="4"/>
      <c r="AN129" s="4"/>
      <c r="AO129" s="3"/>
      <c r="AP129" s="4"/>
      <c r="AQ129" s="3"/>
      <c r="AR129" s="4"/>
      <c r="AS129" s="3"/>
      <c r="AT129" s="4"/>
      <c r="AU129" s="3"/>
      <c r="AV129" s="4"/>
      <c r="AW129" s="3"/>
      <c r="AX129" s="4"/>
      <c r="AY129" s="4"/>
      <c r="AZ129" s="4"/>
      <c r="BA129" s="4"/>
      <c r="BB129" s="4"/>
    </row>
    <row r="130" spans="1:54" ht="14.25" customHeight="1" x14ac:dyDescent="0.35">
      <c r="A130" s="27" t="s">
        <v>740</v>
      </c>
      <c r="B130" s="27">
        <v>900272403</v>
      </c>
      <c r="C130" s="27" t="s">
        <v>741</v>
      </c>
      <c r="D130" s="27" t="s">
        <v>151</v>
      </c>
      <c r="E130" s="27" t="s">
        <v>742</v>
      </c>
      <c r="F130" s="27">
        <v>3205691246</v>
      </c>
      <c r="G130" s="27" t="s">
        <v>739</v>
      </c>
      <c r="H130" s="27" t="s">
        <v>739</v>
      </c>
      <c r="I130" s="3"/>
      <c r="J130" s="3"/>
      <c r="K130" s="3"/>
      <c r="L130" s="3"/>
      <c r="M130" s="5"/>
      <c r="N130" s="3"/>
      <c r="O130" s="3"/>
      <c r="P130" s="5"/>
      <c r="Q130" s="3"/>
      <c r="R130" s="4"/>
      <c r="S130" s="4"/>
      <c r="T130" s="4"/>
      <c r="U130" s="4"/>
      <c r="V130" s="4"/>
      <c r="W130" s="3"/>
      <c r="X130" s="4"/>
      <c r="Y130" s="4"/>
      <c r="Z130" s="3"/>
      <c r="AA130" s="3"/>
      <c r="AB130" s="3"/>
      <c r="AC130" s="3"/>
      <c r="AD130" s="3"/>
      <c r="AE130" s="3"/>
      <c r="AF130" s="3"/>
      <c r="AG130" s="4"/>
      <c r="AH130" s="4"/>
      <c r="AI130" s="3"/>
      <c r="AJ130" s="3"/>
      <c r="AK130" s="3"/>
      <c r="AL130" s="3"/>
      <c r="AM130" s="4"/>
      <c r="AN130" s="4"/>
      <c r="AO130" s="3"/>
      <c r="AP130" s="4"/>
      <c r="AQ130" s="3"/>
      <c r="AR130" s="4"/>
      <c r="AS130" s="3"/>
      <c r="AT130" s="4"/>
      <c r="AU130" s="3"/>
      <c r="AV130" s="3"/>
      <c r="AW130" s="3"/>
      <c r="AX130" s="4"/>
      <c r="AY130" s="4"/>
      <c r="AZ130" s="4"/>
      <c r="BA130" s="4"/>
      <c r="BB130" s="4"/>
    </row>
    <row r="131" spans="1:54" ht="14.25" customHeight="1" x14ac:dyDescent="0.35">
      <c r="A131" s="28" t="s">
        <v>743</v>
      </c>
      <c r="B131" s="28" t="s">
        <v>744</v>
      </c>
      <c r="C131" s="28" t="s">
        <v>745</v>
      </c>
      <c r="D131" s="28" t="s">
        <v>134</v>
      </c>
      <c r="E131" s="28" t="s">
        <v>746</v>
      </c>
      <c r="F131" s="28">
        <v>3173708098</v>
      </c>
      <c r="G131" s="28" t="s">
        <v>2426</v>
      </c>
      <c r="H131" s="28" t="s">
        <v>734</v>
      </c>
      <c r="I131" s="3"/>
      <c r="K131" s="4"/>
      <c r="L131" s="3"/>
      <c r="M131" s="3"/>
      <c r="N131" s="3"/>
      <c r="O131" s="3"/>
      <c r="P131" s="3"/>
      <c r="Q131" s="3"/>
      <c r="R131" s="4"/>
      <c r="S131" s="4"/>
      <c r="T131" s="4"/>
      <c r="U131" s="4"/>
      <c r="V131" s="4"/>
      <c r="W131" s="3"/>
      <c r="X131" s="4"/>
      <c r="Y131" s="4"/>
      <c r="Z131" s="3"/>
      <c r="AA131" s="4"/>
      <c r="AB131" s="4"/>
      <c r="AC131" s="3"/>
      <c r="AD131" s="3"/>
      <c r="AE131" s="3"/>
      <c r="AF131" s="3"/>
      <c r="AG131" s="4"/>
      <c r="AH131" s="4"/>
      <c r="AI131" s="3"/>
      <c r="AJ131" s="3"/>
      <c r="AK131" s="3"/>
      <c r="AL131" s="3"/>
      <c r="AM131" s="4"/>
      <c r="AN131" s="4"/>
      <c r="AO131" s="3"/>
      <c r="AP131" s="4"/>
      <c r="AQ131" s="3"/>
      <c r="AR131" s="4"/>
      <c r="AS131" s="3"/>
      <c r="AT131" s="4"/>
      <c r="AU131" s="3"/>
      <c r="AV131" s="4"/>
      <c r="AW131" s="3"/>
      <c r="AX131" s="4"/>
      <c r="AY131" s="4"/>
      <c r="AZ131" s="4"/>
      <c r="BA131" s="4"/>
      <c r="BB131" s="4"/>
    </row>
    <row r="132" spans="1:54" ht="14.25" customHeight="1" x14ac:dyDescent="0.35">
      <c r="A132" s="27" t="s">
        <v>748</v>
      </c>
      <c r="B132" s="27" t="s">
        <v>749</v>
      </c>
      <c r="C132" s="27" t="s">
        <v>750</v>
      </c>
      <c r="D132" s="27" t="s">
        <v>751</v>
      </c>
      <c r="E132" s="27" t="s">
        <v>752</v>
      </c>
      <c r="F132" s="27" t="s">
        <v>753</v>
      </c>
      <c r="G132" s="27" t="s">
        <v>747</v>
      </c>
      <c r="H132" s="27" t="s">
        <v>747</v>
      </c>
      <c r="I132" s="3"/>
      <c r="K132" s="4"/>
      <c r="L132" s="3"/>
      <c r="M132" s="5"/>
      <c r="N132" s="3"/>
      <c r="O132" s="3"/>
      <c r="P132" s="3"/>
      <c r="Q132" s="3"/>
      <c r="R132" s="4"/>
      <c r="S132" s="4"/>
      <c r="T132" s="4"/>
      <c r="U132" s="4"/>
      <c r="V132" s="4"/>
      <c r="W132" s="3"/>
      <c r="X132" s="4"/>
      <c r="Y132" s="4"/>
      <c r="Z132" s="3"/>
      <c r="AA132" s="4"/>
      <c r="AB132" s="4"/>
      <c r="AC132" s="3"/>
      <c r="AD132" s="3"/>
      <c r="AE132" s="3"/>
      <c r="AF132" s="3"/>
      <c r="AG132" s="4"/>
      <c r="AH132" s="4"/>
      <c r="AI132" s="3"/>
      <c r="AJ132" s="4"/>
      <c r="AK132" s="4"/>
      <c r="AL132" s="3"/>
      <c r="AM132" s="4"/>
      <c r="AN132" s="4"/>
      <c r="AO132" s="3"/>
      <c r="AP132" s="4"/>
      <c r="AQ132" s="3"/>
      <c r="AR132" s="4"/>
      <c r="AS132" s="3"/>
      <c r="AT132" s="4"/>
      <c r="AU132" s="3"/>
      <c r="AV132" s="4"/>
      <c r="AW132" s="3"/>
      <c r="AX132" s="4"/>
      <c r="AY132" s="4"/>
      <c r="AZ132" s="4"/>
      <c r="BA132" s="4"/>
      <c r="BB132" s="4"/>
    </row>
    <row r="133" spans="1:54" ht="14.25" customHeight="1" x14ac:dyDescent="0.35">
      <c r="A133" s="28" t="s">
        <v>755</v>
      </c>
      <c r="B133" s="28" t="s">
        <v>756</v>
      </c>
      <c r="C133" s="28" t="s">
        <v>757</v>
      </c>
      <c r="D133" s="28" t="s">
        <v>157</v>
      </c>
      <c r="E133" s="28" t="s">
        <v>758</v>
      </c>
      <c r="F133" s="28">
        <v>3102093200</v>
      </c>
      <c r="G133" s="28" t="s">
        <v>754</v>
      </c>
      <c r="H133" s="28" t="s">
        <v>754</v>
      </c>
      <c r="I133" s="3"/>
      <c r="K133" s="4"/>
      <c r="L133" s="3"/>
      <c r="M133" s="3"/>
      <c r="N133" s="3"/>
      <c r="O133" s="3"/>
      <c r="P133" s="3"/>
      <c r="Q133" s="3"/>
      <c r="R133" s="4"/>
      <c r="S133" s="4"/>
      <c r="T133" s="4"/>
      <c r="U133" s="4"/>
      <c r="V133" s="4"/>
      <c r="W133" s="3"/>
      <c r="X133" s="4"/>
      <c r="Y133" s="4"/>
      <c r="Z133" s="3"/>
      <c r="AA133" s="4"/>
      <c r="AB133" s="4"/>
      <c r="AC133" s="3"/>
      <c r="AD133" s="3"/>
      <c r="AE133" s="3"/>
      <c r="AF133" s="3"/>
      <c r="AG133" s="4"/>
      <c r="AH133" s="4"/>
      <c r="AI133" s="3"/>
      <c r="AJ133" s="3"/>
      <c r="AK133" s="3"/>
      <c r="AL133" s="3"/>
      <c r="AM133" s="4"/>
      <c r="AN133" s="4"/>
      <c r="AO133" s="3"/>
      <c r="AP133" s="4"/>
      <c r="AQ133" s="3"/>
      <c r="AR133" s="3"/>
      <c r="AS133" s="3"/>
      <c r="AT133" s="3"/>
      <c r="AU133" s="3"/>
      <c r="AV133" s="3"/>
      <c r="AW133" s="3"/>
      <c r="AX133" s="3"/>
      <c r="AY133" s="4"/>
      <c r="AZ133" s="4"/>
      <c r="BA133" s="4"/>
      <c r="BB133" s="4"/>
    </row>
    <row r="134" spans="1:54" ht="14.25" customHeight="1" x14ac:dyDescent="0.35">
      <c r="A134" s="27" t="s">
        <v>760</v>
      </c>
      <c r="B134" s="27" t="s">
        <v>761</v>
      </c>
      <c r="C134" s="27" t="s">
        <v>762</v>
      </c>
      <c r="D134" s="27" t="s">
        <v>763</v>
      </c>
      <c r="E134" s="27" t="s">
        <v>760</v>
      </c>
      <c r="F134" s="27">
        <v>3123680505</v>
      </c>
      <c r="G134" s="27" t="s">
        <v>759</v>
      </c>
      <c r="H134" s="27" t="s">
        <v>759</v>
      </c>
      <c r="I134" s="3"/>
      <c r="J134" s="3"/>
      <c r="K134" s="3"/>
      <c r="L134" s="3"/>
      <c r="M134" s="3"/>
      <c r="N134" s="3"/>
      <c r="O134" s="4"/>
      <c r="P134" s="4"/>
      <c r="Q134" s="3"/>
      <c r="R134" s="4"/>
      <c r="S134" s="4"/>
      <c r="T134" s="4"/>
      <c r="U134" s="4"/>
      <c r="V134" s="4"/>
      <c r="W134" s="3"/>
      <c r="X134" s="4"/>
      <c r="Y134" s="4"/>
      <c r="Z134" s="3"/>
      <c r="AA134" s="4"/>
      <c r="AB134" s="4"/>
      <c r="AC134" s="3"/>
      <c r="AD134" s="3"/>
      <c r="AE134" s="3"/>
      <c r="AF134" s="3"/>
      <c r="AG134" s="4"/>
      <c r="AH134" s="4"/>
      <c r="AI134" s="3"/>
      <c r="AJ134" s="3"/>
      <c r="AK134" s="3"/>
      <c r="AL134" s="3"/>
      <c r="AM134" s="4"/>
      <c r="AN134" s="4"/>
      <c r="AO134" s="3"/>
      <c r="AP134" s="4"/>
      <c r="AQ134" s="3"/>
      <c r="AR134" s="4"/>
      <c r="AS134" s="3"/>
      <c r="AT134" s="4"/>
      <c r="AU134" s="3"/>
      <c r="AV134" s="4"/>
      <c r="AW134" s="3"/>
      <c r="AX134" s="4"/>
      <c r="AY134" s="4"/>
      <c r="AZ134" s="4"/>
      <c r="BA134" s="4"/>
      <c r="BB134" s="4"/>
    </row>
    <row r="135" spans="1:54" ht="14.25" customHeight="1" x14ac:dyDescent="0.35">
      <c r="A135" s="28" t="s">
        <v>765</v>
      </c>
      <c r="B135" s="28">
        <v>800040295</v>
      </c>
      <c r="C135" s="28" t="s">
        <v>766</v>
      </c>
      <c r="D135" s="28" t="s">
        <v>767</v>
      </c>
      <c r="E135" s="28" t="s">
        <v>768</v>
      </c>
      <c r="F135" s="28">
        <v>3168873528</v>
      </c>
      <c r="G135" s="28" t="s">
        <v>764</v>
      </c>
      <c r="H135" s="28" t="s">
        <v>764</v>
      </c>
      <c r="I135" s="3"/>
      <c r="J135" s="3"/>
      <c r="K135" s="3"/>
      <c r="L135" s="3"/>
      <c r="M135" s="4"/>
      <c r="N135" s="3"/>
      <c r="O135" s="4"/>
      <c r="P135" s="4"/>
      <c r="Q135" s="3"/>
      <c r="R135" s="4"/>
      <c r="S135" s="4"/>
      <c r="T135" s="4"/>
      <c r="U135" s="4"/>
      <c r="V135" s="4"/>
      <c r="W135" s="3"/>
      <c r="X135" s="4"/>
      <c r="Y135" s="4"/>
      <c r="Z135" s="3"/>
      <c r="AA135" s="4"/>
      <c r="AB135" s="4"/>
      <c r="AC135" s="3"/>
      <c r="AD135" s="3"/>
      <c r="AE135" s="3"/>
      <c r="AF135" s="3"/>
      <c r="AG135" s="4"/>
      <c r="AH135" s="4"/>
      <c r="AI135" s="3"/>
      <c r="AJ135" s="3"/>
      <c r="AK135" s="3"/>
      <c r="AL135" s="3"/>
      <c r="AM135" s="4"/>
      <c r="AN135" s="4"/>
      <c r="AO135" s="3"/>
      <c r="AP135" s="4"/>
      <c r="AQ135" s="3"/>
      <c r="AR135" s="4"/>
      <c r="AS135" s="3"/>
      <c r="AT135" s="4"/>
      <c r="AU135" s="3"/>
      <c r="AV135" s="4"/>
      <c r="AW135" s="3"/>
      <c r="AX135" s="4"/>
      <c r="AY135" s="4"/>
      <c r="AZ135" s="4"/>
      <c r="BA135" s="4"/>
      <c r="BB135" s="4"/>
    </row>
    <row r="136" spans="1:54" ht="14.25" customHeight="1" x14ac:dyDescent="0.35">
      <c r="A136" s="27" t="s">
        <v>770</v>
      </c>
      <c r="B136" s="27">
        <v>800241810</v>
      </c>
      <c r="C136" s="27" t="s">
        <v>771</v>
      </c>
      <c r="D136" s="27" t="s">
        <v>772</v>
      </c>
      <c r="E136" s="27" t="s">
        <v>773</v>
      </c>
      <c r="F136" s="27">
        <v>3116827021</v>
      </c>
      <c r="G136" s="27" t="s">
        <v>2427</v>
      </c>
      <c r="H136" s="27" t="s">
        <v>769</v>
      </c>
      <c r="I136" s="3"/>
      <c r="K136" s="4"/>
      <c r="L136" s="3"/>
      <c r="M136" s="3"/>
      <c r="N136" s="3"/>
      <c r="O136" s="3"/>
      <c r="P136" s="3"/>
      <c r="Q136" s="3"/>
      <c r="R136" s="4"/>
      <c r="S136" s="4"/>
      <c r="T136" s="4"/>
      <c r="U136" s="4"/>
      <c r="V136" s="4"/>
      <c r="W136" s="3"/>
      <c r="X136" s="4"/>
      <c r="Y136" s="4"/>
      <c r="Z136" s="3"/>
      <c r="AA136" s="4"/>
      <c r="AB136" s="4"/>
      <c r="AC136" s="3"/>
      <c r="AD136" s="3"/>
      <c r="AE136" s="3"/>
      <c r="AF136" s="3"/>
      <c r="AG136" s="4"/>
      <c r="AH136" s="4"/>
      <c r="AI136" s="3"/>
      <c r="AJ136" s="4"/>
      <c r="AK136" s="4"/>
      <c r="AL136" s="3"/>
      <c r="AM136" s="4"/>
      <c r="AN136" s="4"/>
      <c r="AO136" s="3"/>
      <c r="AP136" s="4"/>
      <c r="AQ136" s="3"/>
      <c r="AR136" s="4"/>
      <c r="AS136" s="3"/>
      <c r="AT136" s="3"/>
      <c r="AU136" s="3"/>
      <c r="AV136" s="4"/>
      <c r="AW136" s="3"/>
      <c r="AX136" s="4"/>
      <c r="AY136" s="4"/>
      <c r="AZ136" s="4"/>
      <c r="BA136" s="4"/>
      <c r="BB136" s="4"/>
    </row>
    <row r="137" spans="1:54" ht="14.25" customHeight="1" x14ac:dyDescent="0.35">
      <c r="A137" s="28" t="s">
        <v>775</v>
      </c>
      <c r="B137" s="28" t="s">
        <v>776</v>
      </c>
      <c r="C137" s="28" t="s">
        <v>777</v>
      </c>
      <c r="D137" s="28" t="s">
        <v>521</v>
      </c>
      <c r="E137" s="28" t="s">
        <v>778</v>
      </c>
      <c r="F137" s="28">
        <v>3213739328</v>
      </c>
      <c r="G137" s="28" t="s">
        <v>2428</v>
      </c>
      <c r="H137" s="28" t="s">
        <v>774</v>
      </c>
      <c r="I137" s="3"/>
      <c r="J137" s="3"/>
      <c r="K137" s="3"/>
      <c r="L137" s="3"/>
      <c r="M137" s="4"/>
      <c r="N137" s="3"/>
      <c r="O137" s="4"/>
      <c r="P137" s="4"/>
      <c r="Q137" s="3"/>
      <c r="R137" s="4"/>
      <c r="S137" s="4"/>
      <c r="T137" s="4"/>
      <c r="U137" s="4"/>
      <c r="V137" s="4"/>
      <c r="W137" s="3"/>
      <c r="X137" s="4"/>
      <c r="Y137" s="4"/>
      <c r="Z137" s="3"/>
      <c r="AA137" s="3"/>
      <c r="AB137" s="3"/>
      <c r="AC137" s="3"/>
      <c r="AD137" s="3"/>
      <c r="AE137" s="3"/>
      <c r="AF137" s="3"/>
      <c r="AG137" s="4"/>
      <c r="AH137" s="4"/>
      <c r="AI137" s="3"/>
      <c r="AJ137" s="3"/>
      <c r="AK137" s="3"/>
      <c r="AL137" s="3"/>
      <c r="AM137" s="4"/>
      <c r="AN137" s="4"/>
      <c r="AO137" s="3"/>
      <c r="AP137" s="4"/>
      <c r="AQ137" s="3"/>
      <c r="AR137" s="4"/>
      <c r="AS137" s="3"/>
      <c r="AT137" s="4"/>
      <c r="AU137" s="3"/>
      <c r="AV137" s="4"/>
      <c r="AW137" s="3"/>
      <c r="AX137" s="4"/>
      <c r="AY137" s="4"/>
      <c r="AZ137" s="4"/>
      <c r="BA137" s="4"/>
      <c r="BB137" s="4"/>
    </row>
    <row r="138" spans="1:54" ht="14.25" customHeight="1" x14ac:dyDescent="0.35">
      <c r="A138" s="27" t="s">
        <v>780</v>
      </c>
      <c r="B138" s="27">
        <v>901208643</v>
      </c>
      <c r="C138" s="27" t="s">
        <v>781</v>
      </c>
      <c r="D138" s="27" t="s">
        <v>710</v>
      </c>
      <c r="E138" s="27" t="s">
        <v>782</v>
      </c>
      <c r="F138" s="27">
        <v>3142743836</v>
      </c>
      <c r="G138" s="27" t="s">
        <v>2429</v>
      </c>
      <c r="H138" s="27" t="s">
        <v>779</v>
      </c>
      <c r="I138" s="3"/>
      <c r="J138" s="3"/>
      <c r="K138" s="3"/>
      <c r="L138" s="3"/>
      <c r="M138" s="4"/>
      <c r="N138" s="3"/>
      <c r="O138" s="3"/>
      <c r="P138" s="3"/>
      <c r="Q138" s="3"/>
      <c r="R138" s="4"/>
      <c r="S138" s="4"/>
      <c r="T138" s="4"/>
      <c r="U138" s="4"/>
      <c r="V138" s="4"/>
      <c r="W138" s="3"/>
      <c r="X138" s="4"/>
      <c r="Y138" s="4"/>
      <c r="Z138" s="3"/>
      <c r="AA138" s="4"/>
      <c r="AB138" s="4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4"/>
      <c r="AN138" s="4"/>
      <c r="AO138" s="3"/>
      <c r="AP138" s="4"/>
      <c r="AQ138" s="3"/>
      <c r="AR138" s="4"/>
      <c r="AS138" s="3"/>
      <c r="AT138" s="4"/>
      <c r="AU138" s="3"/>
      <c r="AV138" s="4"/>
      <c r="AW138" s="3"/>
      <c r="AX138" s="4"/>
      <c r="AY138" s="4"/>
      <c r="AZ138" s="4"/>
      <c r="BA138" s="4"/>
      <c r="BB138" s="4"/>
    </row>
    <row r="139" spans="1:54" ht="14.25" customHeight="1" x14ac:dyDescent="0.35">
      <c r="A139" s="28" t="s">
        <v>784</v>
      </c>
      <c r="B139" s="28" t="s">
        <v>785</v>
      </c>
      <c r="C139" s="28" t="s">
        <v>786</v>
      </c>
      <c r="D139" s="28" t="s">
        <v>246</v>
      </c>
      <c r="E139" s="28" t="s">
        <v>787</v>
      </c>
      <c r="F139" s="28">
        <v>3057954119</v>
      </c>
      <c r="G139" s="28" t="s">
        <v>783</v>
      </c>
      <c r="H139" s="28" t="s">
        <v>783</v>
      </c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4"/>
      <c r="AB139" s="4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4"/>
      <c r="AQ139" s="3"/>
      <c r="AR139" s="3"/>
      <c r="AS139" s="3"/>
      <c r="AT139" s="3"/>
      <c r="AU139" s="3"/>
      <c r="AV139" s="3"/>
      <c r="AW139" s="3"/>
      <c r="AX139" s="3"/>
      <c r="AY139" s="4"/>
      <c r="AZ139" s="4"/>
      <c r="BA139" s="4"/>
      <c r="BB139" s="4"/>
    </row>
    <row r="140" spans="1:54" ht="14.25" customHeight="1" x14ac:dyDescent="0.35">
      <c r="A140" s="27" t="s">
        <v>789</v>
      </c>
      <c r="B140" s="27">
        <v>901551242</v>
      </c>
      <c r="C140" s="27" t="s">
        <v>790</v>
      </c>
      <c r="D140" s="27" t="s">
        <v>386</v>
      </c>
      <c r="E140" s="27" t="s">
        <v>791</v>
      </c>
      <c r="F140" s="27">
        <v>3213447485</v>
      </c>
      <c r="G140" s="27" t="s">
        <v>788</v>
      </c>
      <c r="H140" s="27" t="s">
        <v>788</v>
      </c>
      <c r="I140" s="3"/>
      <c r="J140" s="3"/>
      <c r="K140" s="3"/>
      <c r="L140" s="3"/>
      <c r="M140" s="4"/>
      <c r="N140" s="3"/>
      <c r="O140" s="4"/>
      <c r="P140" s="4"/>
      <c r="Q140" s="3"/>
      <c r="R140" s="4"/>
      <c r="S140" s="4"/>
      <c r="T140" s="4"/>
      <c r="U140" s="4"/>
      <c r="V140" s="4"/>
      <c r="W140" s="3"/>
      <c r="X140" s="3"/>
      <c r="Y140" s="3"/>
      <c r="Z140" s="3"/>
      <c r="AA140" s="4"/>
      <c r="AB140" s="4"/>
      <c r="AC140" s="3"/>
      <c r="AD140" s="3"/>
      <c r="AE140" s="3"/>
      <c r="AF140" s="3"/>
      <c r="AG140" s="4"/>
      <c r="AH140" s="4"/>
      <c r="AI140" s="3"/>
      <c r="AJ140" s="3"/>
      <c r="AK140" s="3"/>
      <c r="AL140" s="3"/>
      <c r="AM140" s="4"/>
      <c r="AN140" s="4"/>
      <c r="AO140" s="3"/>
      <c r="AP140" s="3"/>
      <c r="AQ140" s="3"/>
      <c r="AR140" s="4"/>
      <c r="AS140" s="3"/>
      <c r="AT140" s="3"/>
      <c r="AU140" s="3"/>
      <c r="AV140" s="4"/>
      <c r="AW140" s="3"/>
      <c r="AX140" s="4"/>
      <c r="AY140" s="4"/>
      <c r="AZ140" s="4"/>
      <c r="BA140" s="4"/>
      <c r="BB140" s="4"/>
    </row>
    <row r="141" spans="1:54" ht="14.25" customHeight="1" x14ac:dyDescent="0.35">
      <c r="A141" s="28" t="s">
        <v>793</v>
      </c>
      <c r="B141" s="28" t="s">
        <v>794</v>
      </c>
      <c r="C141" s="28" t="s">
        <v>795</v>
      </c>
      <c r="D141" s="28" t="s">
        <v>151</v>
      </c>
      <c r="E141" s="28" t="s">
        <v>796</v>
      </c>
      <c r="F141" s="28">
        <v>3176907892</v>
      </c>
      <c r="G141" s="28" t="s">
        <v>792</v>
      </c>
      <c r="H141" s="28" t="s">
        <v>792</v>
      </c>
      <c r="I141" s="3"/>
      <c r="K141" s="4"/>
      <c r="L141" s="3"/>
      <c r="M141" s="4"/>
      <c r="N141" s="3"/>
      <c r="O141" s="3"/>
      <c r="P141" s="3"/>
      <c r="Q141" s="3"/>
      <c r="R141" s="4"/>
      <c r="S141" s="4"/>
      <c r="T141" s="4"/>
      <c r="U141" s="4"/>
      <c r="V141" s="4"/>
      <c r="W141" s="3"/>
      <c r="X141" s="4"/>
      <c r="Y141" s="4"/>
      <c r="Z141" s="3"/>
      <c r="AA141" s="4"/>
      <c r="AB141" s="4"/>
      <c r="AC141" s="3"/>
      <c r="AD141" s="3"/>
      <c r="AE141" s="3"/>
      <c r="AF141" s="3"/>
      <c r="AG141" s="4"/>
      <c r="AH141" s="4"/>
      <c r="AI141" s="3"/>
      <c r="AJ141" s="3"/>
      <c r="AK141" s="3"/>
      <c r="AL141" s="3"/>
      <c r="AM141" s="4"/>
      <c r="AN141" s="4"/>
      <c r="AO141" s="3"/>
      <c r="AP141" s="4"/>
      <c r="AQ141" s="3"/>
      <c r="AR141" s="4"/>
      <c r="AS141" s="3"/>
      <c r="AT141" s="4"/>
      <c r="AU141" s="3"/>
      <c r="AV141" s="4"/>
      <c r="AW141" s="3"/>
      <c r="AX141" s="4"/>
      <c r="AY141" s="4"/>
      <c r="AZ141" s="4"/>
      <c r="BA141" s="4"/>
      <c r="BB141" s="4"/>
    </row>
    <row r="142" spans="1:54" ht="14.25" customHeight="1" x14ac:dyDescent="0.35">
      <c r="A142" s="27" t="s">
        <v>798</v>
      </c>
      <c r="B142" s="27">
        <v>860067604</v>
      </c>
      <c r="C142" s="27" t="s">
        <v>799</v>
      </c>
      <c r="D142" s="27" t="s">
        <v>386</v>
      </c>
      <c r="E142" s="27" t="s">
        <v>800</v>
      </c>
      <c r="F142" s="27">
        <v>6013116211</v>
      </c>
      <c r="G142" s="27" t="s">
        <v>797</v>
      </c>
      <c r="H142" s="27" t="s">
        <v>797</v>
      </c>
      <c r="I142" s="3"/>
      <c r="K142" s="4"/>
      <c r="L142" s="3"/>
      <c r="M142" s="3"/>
      <c r="N142" s="3"/>
      <c r="O142" s="4"/>
      <c r="P142" s="4"/>
      <c r="Q142" s="3"/>
      <c r="R142" s="4"/>
      <c r="S142" s="4"/>
      <c r="T142" s="4"/>
      <c r="U142" s="4"/>
      <c r="V142" s="4"/>
      <c r="W142" s="3"/>
      <c r="X142" s="4"/>
      <c r="Y142" s="4"/>
      <c r="Z142" s="3"/>
      <c r="AA142" s="4"/>
      <c r="AB142" s="4"/>
      <c r="AC142" s="3"/>
      <c r="AD142" s="3"/>
      <c r="AE142" s="3"/>
      <c r="AF142" s="3"/>
      <c r="AG142" s="4"/>
      <c r="AH142" s="4"/>
      <c r="AI142" s="3"/>
      <c r="AJ142" s="3"/>
      <c r="AK142" s="3"/>
      <c r="AL142" s="3"/>
      <c r="AM142" s="4"/>
      <c r="AN142" s="4"/>
      <c r="AO142" s="3"/>
      <c r="AP142" s="4"/>
      <c r="AQ142" s="3"/>
      <c r="AR142" s="4"/>
      <c r="AS142" s="3"/>
      <c r="AT142" s="4"/>
      <c r="AU142" s="3"/>
      <c r="AV142" s="4"/>
      <c r="AW142" s="3"/>
      <c r="AX142" s="4"/>
      <c r="AY142" s="4"/>
      <c r="AZ142" s="4"/>
      <c r="BA142" s="4"/>
      <c r="BB142" s="4"/>
    </row>
    <row r="143" spans="1:54" ht="14.25" customHeight="1" x14ac:dyDescent="0.35">
      <c r="A143" s="28" t="s">
        <v>802</v>
      </c>
      <c r="B143" s="28" t="s">
        <v>803</v>
      </c>
      <c r="C143" s="28" t="s">
        <v>804</v>
      </c>
      <c r="D143" s="28" t="s">
        <v>134</v>
      </c>
      <c r="E143" s="28" t="s">
        <v>805</v>
      </c>
      <c r="F143" s="28">
        <v>3043878151</v>
      </c>
      <c r="G143" s="28" t="s">
        <v>801</v>
      </c>
      <c r="H143" s="28" t="s">
        <v>801</v>
      </c>
      <c r="I143" s="3"/>
      <c r="J143" s="3"/>
      <c r="K143" s="3"/>
      <c r="L143" s="3"/>
      <c r="M143" s="3"/>
      <c r="N143" s="3"/>
      <c r="O143" s="3"/>
      <c r="P143" s="3"/>
      <c r="Q143" s="3"/>
      <c r="R143" s="4"/>
      <c r="S143" s="4"/>
      <c r="T143" s="4"/>
      <c r="U143" s="4"/>
      <c r="V143" s="4"/>
      <c r="W143" s="3"/>
      <c r="X143" s="4"/>
      <c r="Y143" s="4"/>
      <c r="Z143" s="3"/>
      <c r="AA143" s="4"/>
      <c r="AB143" s="4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4"/>
      <c r="AN143" s="4"/>
      <c r="AO143" s="3"/>
      <c r="AP143" s="4"/>
      <c r="AQ143" s="3"/>
      <c r="AR143" s="4"/>
      <c r="AS143" s="3"/>
      <c r="AT143" s="3"/>
      <c r="AU143" s="3"/>
      <c r="AV143" s="4"/>
      <c r="AW143" s="3"/>
      <c r="AX143" s="3"/>
      <c r="AY143" s="4"/>
      <c r="AZ143" s="4"/>
      <c r="BA143" s="4"/>
      <c r="BB143" s="4"/>
    </row>
    <row r="144" spans="1:54" ht="14.25" customHeight="1" x14ac:dyDescent="0.35">
      <c r="A144" s="27" t="s">
        <v>807</v>
      </c>
      <c r="B144" s="27" t="s">
        <v>808</v>
      </c>
      <c r="C144" s="27" t="s">
        <v>809</v>
      </c>
      <c r="D144" s="27" t="s">
        <v>348</v>
      </c>
      <c r="E144" s="27" t="s">
        <v>810</v>
      </c>
      <c r="F144" s="27">
        <v>3214026063</v>
      </c>
      <c r="G144" s="27" t="s">
        <v>806</v>
      </c>
      <c r="H144" s="27" t="s">
        <v>806</v>
      </c>
      <c r="I144" s="3"/>
      <c r="K144" s="4"/>
      <c r="L144" s="3"/>
      <c r="M144" s="3"/>
      <c r="N144" s="3"/>
      <c r="O144" s="4"/>
      <c r="P144" s="4"/>
      <c r="Q144" s="3"/>
      <c r="R144" s="4"/>
      <c r="S144" s="4"/>
      <c r="T144" s="4"/>
      <c r="U144" s="4"/>
      <c r="V144" s="4"/>
      <c r="W144" s="3"/>
      <c r="X144" s="4"/>
      <c r="Y144" s="4"/>
      <c r="Z144" s="3"/>
      <c r="AA144" s="4"/>
      <c r="AB144" s="4"/>
      <c r="AC144" s="3"/>
      <c r="AD144" s="3"/>
      <c r="AE144" s="3"/>
      <c r="AF144" s="3"/>
      <c r="AG144" s="4"/>
      <c r="AH144" s="4"/>
      <c r="AI144" s="3"/>
      <c r="AJ144" s="3"/>
      <c r="AK144" s="3"/>
      <c r="AL144" s="3"/>
      <c r="AM144" s="4"/>
      <c r="AN144" s="4"/>
      <c r="AO144" s="3"/>
      <c r="AP144" s="4"/>
      <c r="AQ144" s="3"/>
      <c r="AR144" s="4"/>
      <c r="AS144" s="3"/>
      <c r="AT144" s="4"/>
      <c r="AU144" s="3"/>
      <c r="AV144" s="4"/>
      <c r="AW144" s="3"/>
      <c r="AX144" s="4"/>
      <c r="AY144" s="4"/>
      <c r="AZ144" s="4"/>
      <c r="BA144" s="4"/>
      <c r="BB144" s="4"/>
    </row>
    <row r="145" spans="1:54" ht="14.25" customHeight="1" x14ac:dyDescent="0.35">
      <c r="A145" s="28" t="s">
        <v>812</v>
      </c>
      <c r="B145" s="28" t="s">
        <v>813</v>
      </c>
      <c r="C145" s="28" t="s">
        <v>814</v>
      </c>
      <c r="D145" s="28" t="s">
        <v>267</v>
      </c>
      <c r="E145" s="28" t="s">
        <v>815</v>
      </c>
      <c r="F145" s="28">
        <v>3138726183</v>
      </c>
      <c r="G145" s="28" t="s">
        <v>811</v>
      </c>
      <c r="H145" s="28" t="s">
        <v>811</v>
      </c>
      <c r="I145" s="3"/>
      <c r="K145" s="4"/>
      <c r="L145" s="3"/>
      <c r="M145" s="3"/>
      <c r="N145" s="3"/>
      <c r="O145" s="4"/>
      <c r="P145" s="4"/>
      <c r="Q145" s="3"/>
      <c r="R145" s="4"/>
      <c r="S145" s="4"/>
      <c r="T145" s="4"/>
      <c r="U145" s="4"/>
      <c r="V145" s="4"/>
      <c r="W145" s="3"/>
      <c r="X145" s="4"/>
      <c r="Y145" s="4"/>
      <c r="Z145" s="3"/>
      <c r="AA145" s="4"/>
      <c r="AB145" s="4"/>
      <c r="AC145" s="3"/>
      <c r="AD145" s="3"/>
      <c r="AE145" s="3"/>
      <c r="AF145" s="3"/>
      <c r="AG145" s="4"/>
      <c r="AH145" s="4"/>
      <c r="AI145" s="3"/>
      <c r="AJ145" s="3"/>
      <c r="AK145" s="3"/>
      <c r="AL145" s="3"/>
      <c r="AM145" s="4"/>
      <c r="AN145" s="4"/>
      <c r="AO145" s="3"/>
      <c r="AP145" s="4"/>
      <c r="AQ145" s="3"/>
      <c r="AR145" s="4"/>
      <c r="AS145" s="3"/>
      <c r="AT145" s="4"/>
      <c r="AU145" s="3"/>
      <c r="AV145" s="4"/>
      <c r="AW145" s="3"/>
      <c r="AX145" s="4"/>
      <c r="AY145" s="4"/>
      <c r="AZ145" s="4"/>
      <c r="BA145" s="4"/>
      <c r="BB145" s="4"/>
    </row>
    <row r="146" spans="1:54" ht="14.25" customHeight="1" x14ac:dyDescent="0.35">
      <c r="A146" s="27" t="s">
        <v>817</v>
      </c>
      <c r="B146" s="27" t="s">
        <v>818</v>
      </c>
      <c r="C146" s="27" t="s">
        <v>819</v>
      </c>
      <c r="D146" s="27" t="s">
        <v>452</v>
      </c>
      <c r="E146" s="27" t="s">
        <v>820</v>
      </c>
      <c r="F146" s="27">
        <v>3144003576</v>
      </c>
      <c r="G146" s="27" t="s">
        <v>816</v>
      </c>
      <c r="H146" s="27" t="s">
        <v>816</v>
      </c>
      <c r="I146" s="3"/>
      <c r="J146" s="3"/>
      <c r="K146" s="3"/>
      <c r="L146" s="3"/>
      <c r="M146" s="3"/>
      <c r="N146" s="3"/>
      <c r="O146" s="3"/>
      <c r="P146" s="3"/>
      <c r="Q146" s="3"/>
      <c r="R146" s="4"/>
      <c r="S146" s="4"/>
      <c r="T146" s="4"/>
      <c r="U146" s="4"/>
      <c r="V146" s="4"/>
      <c r="W146" s="3"/>
      <c r="X146" s="4"/>
      <c r="Y146" s="4"/>
      <c r="Z146" s="3"/>
      <c r="AA146" s="3"/>
      <c r="AB146" s="3"/>
      <c r="AC146" s="3"/>
      <c r="AD146" s="3"/>
      <c r="AE146" s="3"/>
      <c r="AF146" s="3"/>
      <c r="AG146" s="4"/>
      <c r="AH146" s="4"/>
      <c r="AI146" s="3"/>
      <c r="AJ146" s="3"/>
      <c r="AK146" s="3"/>
      <c r="AL146" s="3"/>
      <c r="AM146" s="4"/>
      <c r="AN146" s="4"/>
      <c r="AO146" s="3"/>
      <c r="AP146" s="4"/>
      <c r="AQ146" s="3"/>
      <c r="AR146" s="4"/>
      <c r="AS146" s="3"/>
      <c r="AT146" s="4"/>
      <c r="AU146" s="3"/>
      <c r="AV146" s="4"/>
      <c r="AW146" s="3"/>
      <c r="AX146" s="4"/>
      <c r="AY146" s="4"/>
      <c r="AZ146" s="4"/>
      <c r="BA146" s="4"/>
      <c r="BB146" s="4"/>
    </row>
    <row r="147" spans="1:54" ht="14.25" customHeight="1" x14ac:dyDescent="0.35">
      <c r="A147" s="28" t="s">
        <v>822</v>
      </c>
      <c r="B147" s="28">
        <v>860509237</v>
      </c>
      <c r="C147" s="28" t="s">
        <v>823</v>
      </c>
      <c r="D147" s="28" t="s">
        <v>118</v>
      </c>
      <c r="E147" s="28" t="s">
        <v>824</v>
      </c>
      <c r="F147" s="28">
        <v>3112725189</v>
      </c>
      <c r="G147" s="28" t="s">
        <v>821</v>
      </c>
      <c r="H147" s="28" t="s">
        <v>821</v>
      </c>
      <c r="I147" s="3"/>
      <c r="J147" s="3"/>
      <c r="K147" s="3"/>
      <c r="L147" s="3"/>
      <c r="M147" s="3"/>
      <c r="N147" s="3"/>
      <c r="O147" s="3"/>
      <c r="P147" s="3"/>
      <c r="Q147" s="3"/>
      <c r="R147" s="4"/>
      <c r="S147" s="4"/>
      <c r="T147" s="4"/>
      <c r="U147" s="4"/>
      <c r="V147" s="4"/>
      <c r="W147" s="3"/>
      <c r="X147" s="4"/>
      <c r="Y147" s="4"/>
      <c r="Z147" s="3"/>
      <c r="AA147" s="3"/>
      <c r="AB147" s="3"/>
      <c r="AC147" s="3"/>
      <c r="AD147" s="3"/>
      <c r="AE147" s="3"/>
      <c r="AF147" s="3"/>
      <c r="AG147" s="4"/>
      <c r="AH147" s="4"/>
      <c r="AI147" s="3"/>
      <c r="AJ147" s="3"/>
      <c r="AK147" s="3"/>
      <c r="AL147" s="3"/>
      <c r="AM147" s="3"/>
      <c r="AN147" s="3"/>
      <c r="AO147" s="3"/>
      <c r="AP147" s="4"/>
      <c r="AQ147" s="3"/>
      <c r="AR147" s="4"/>
      <c r="AS147" s="3"/>
      <c r="AT147" s="3"/>
      <c r="AU147" s="3"/>
      <c r="AV147" s="4"/>
      <c r="AW147" s="3"/>
      <c r="AX147" s="4"/>
      <c r="AY147" s="4"/>
      <c r="AZ147" s="4"/>
      <c r="BA147" s="4"/>
      <c r="BB147" s="4"/>
    </row>
    <row r="148" spans="1:54" ht="14.25" customHeight="1" x14ac:dyDescent="0.35">
      <c r="A148" s="27" t="s">
        <v>826</v>
      </c>
      <c r="B148" s="27" t="s">
        <v>827</v>
      </c>
      <c r="C148" s="27" t="s">
        <v>828</v>
      </c>
      <c r="D148" s="27" t="s">
        <v>829</v>
      </c>
      <c r="E148" s="27" t="s">
        <v>830</v>
      </c>
      <c r="F148" s="27" t="s">
        <v>831</v>
      </c>
      <c r="G148" s="27" t="s">
        <v>825</v>
      </c>
      <c r="H148" s="27" t="s">
        <v>825</v>
      </c>
      <c r="I148" s="3"/>
      <c r="J148" s="3"/>
      <c r="K148" s="3"/>
      <c r="L148" s="3"/>
      <c r="M148" s="3"/>
      <c r="N148" s="3"/>
      <c r="O148" s="3"/>
      <c r="P148" s="3"/>
      <c r="Q148" s="3"/>
      <c r="R148" s="4"/>
      <c r="S148" s="4"/>
      <c r="T148" s="4"/>
      <c r="U148" s="4"/>
      <c r="V148" s="4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4"/>
      <c r="AH148" s="4"/>
      <c r="AI148" s="3"/>
      <c r="AJ148" s="3"/>
      <c r="AK148" s="3"/>
      <c r="AL148" s="3"/>
      <c r="AM148" s="4"/>
      <c r="AN148" s="4"/>
      <c r="AO148" s="3"/>
      <c r="AP148" s="4"/>
      <c r="AQ148" s="3"/>
      <c r="AR148" s="3"/>
      <c r="AS148" s="3"/>
      <c r="AT148" s="3"/>
      <c r="AU148" s="3"/>
      <c r="AV148" s="4"/>
      <c r="AW148" s="3"/>
      <c r="AX148" s="4"/>
      <c r="AY148" s="4"/>
      <c r="AZ148" s="4"/>
      <c r="BA148" s="4"/>
      <c r="BB148" s="4"/>
    </row>
    <row r="149" spans="1:54" ht="14.25" customHeight="1" x14ac:dyDescent="0.35">
      <c r="A149" s="28" t="s">
        <v>833</v>
      </c>
      <c r="B149" s="28" t="s">
        <v>834</v>
      </c>
      <c r="C149" s="28" t="s">
        <v>835</v>
      </c>
      <c r="D149" s="28" t="s">
        <v>246</v>
      </c>
      <c r="E149" s="28" t="s">
        <v>836</v>
      </c>
      <c r="F149" s="28">
        <v>3214155815</v>
      </c>
      <c r="G149" s="28" t="s">
        <v>832</v>
      </c>
      <c r="H149" s="28" t="s">
        <v>832</v>
      </c>
      <c r="I149" s="3"/>
      <c r="J149" s="3"/>
      <c r="K149" s="3"/>
      <c r="L149" s="3"/>
      <c r="M149" s="3"/>
      <c r="N149" s="3"/>
      <c r="O149" s="3"/>
      <c r="P149" s="3"/>
      <c r="Q149" s="3"/>
      <c r="R149" s="4"/>
      <c r="S149" s="4"/>
      <c r="T149" s="4"/>
      <c r="U149" s="4"/>
      <c r="V149" s="4"/>
      <c r="W149" s="3"/>
      <c r="X149" s="3"/>
      <c r="Y149" s="3"/>
      <c r="Z149" s="3"/>
      <c r="AA149" s="3"/>
      <c r="AB149" s="5"/>
      <c r="AC149" s="3"/>
      <c r="AD149" s="3"/>
      <c r="AE149" s="3"/>
      <c r="AF149" s="3"/>
      <c r="AG149" s="4"/>
      <c r="AH149" s="4"/>
      <c r="AI149" s="3"/>
      <c r="AJ149" s="3"/>
      <c r="AK149" s="3"/>
      <c r="AL149" s="3"/>
      <c r="AM149" s="4"/>
      <c r="AN149" s="4"/>
      <c r="AO149" s="3"/>
      <c r="AP149" s="4"/>
      <c r="AQ149" s="3"/>
      <c r="AR149" s="3"/>
      <c r="AS149" s="3"/>
      <c r="AT149" s="3"/>
      <c r="AU149" s="3"/>
      <c r="AV149" s="4"/>
      <c r="AW149" s="3"/>
      <c r="AX149" s="4"/>
      <c r="AY149" s="4"/>
      <c r="AZ149" s="4"/>
      <c r="BA149" s="4"/>
      <c r="BB149" s="4"/>
    </row>
    <row r="150" spans="1:54" ht="14.25" customHeight="1" x14ac:dyDescent="0.35">
      <c r="A150" s="27" t="s">
        <v>838</v>
      </c>
      <c r="B150" s="27">
        <v>8600264281</v>
      </c>
      <c r="C150" s="27" t="s">
        <v>839</v>
      </c>
      <c r="D150" s="27" t="s">
        <v>151</v>
      </c>
      <c r="E150" s="27" t="s">
        <v>840</v>
      </c>
      <c r="F150" s="27">
        <v>3351440</v>
      </c>
      <c r="G150" s="27" t="s">
        <v>837</v>
      </c>
      <c r="H150" s="27" t="s">
        <v>837</v>
      </c>
      <c r="I150" s="3"/>
      <c r="J150" s="3"/>
      <c r="K150" s="3"/>
      <c r="L150" s="3"/>
      <c r="M150" s="3"/>
      <c r="N150" s="3"/>
      <c r="O150" s="3"/>
      <c r="P150" s="3"/>
      <c r="Q150" s="3"/>
      <c r="R150" s="4"/>
      <c r="S150" s="4"/>
      <c r="T150" s="4"/>
      <c r="U150" s="4"/>
      <c r="V150" s="4"/>
      <c r="W150" s="3"/>
      <c r="X150" s="4"/>
      <c r="Y150" s="4"/>
      <c r="Z150" s="3"/>
      <c r="AA150" s="4"/>
      <c r="AB150" s="4"/>
      <c r="AC150" s="3"/>
      <c r="AD150" s="3"/>
      <c r="AE150" s="3"/>
      <c r="AF150" s="3"/>
      <c r="AG150" s="4"/>
      <c r="AH150" s="4"/>
      <c r="AI150" s="3"/>
      <c r="AJ150" s="3"/>
      <c r="AK150" s="3"/>
      <c r="AL150" s="3"/>
      <c r="AM150" s="4"/>
      <c r="AN150" s="4"/>
      <c r="AO150" s="3"/>
      <c r="AP150" s="4"/>
      <c r="AQ150" s="3"/>
      <c r="AR150" s="4"/>
      <c r="AS150" s="3"/>
      <c r="AT150" s="4"/>
      <c r="AU150" s="3"/>
      <c r="AV150" s="4"/>
      <c r="AW150" s="3"/>
      <c r="AX150" s="4"/>
      <c r="AY150" s="4"/>
      <c r="AZ150" s="4"/>
      <c r="BA150" s="4"/>
      <c r="BB150" s="4"/>
    </row>
    <row r="151" spans="1:54" ht="14.25" customHeight="1" x14ac:dyDescent="0.35">
      <c r="A151" s="28" t="s">
        <v>842</v>
      </c>
      <c r="B151" s="28" t="s">
        <v>843</v>
      </c>
      <c r="C151" s="28" t="s">
        <v>844</v>
      </c>
      <c r="D151" s="28" t="s">
        <v>134</v>
      </c>
      <c r="E151" s="28" t="s">
        <v>845</v>
      </c>
      <c r="F151" s="28">
        <v>3143731623</v>
      </c>
      <c r="G151" s="28" t="s">
        <v>841</v>
      </c>
      <c r="H151" s="28" t="s">
        <v>841</v>
      </c>
      <c r="I151" s="3"/>
      <c r="K151" s="4"/>
      <c r="L151" s="3"/>
      <c r="M151" s="4"/>
      <c r="N151" s="3"/>
      <c r="O151" s="4"/>
      <c r="P151" s="4"/>
      <c r="Q151" s="3"/>
      <c r="R151" s="4"/>
      <c r="S151" s="4"/>
      <c r="T151" s="4"/>
      <c r="U151" s="4"/>
      <c r="V151" s="4"/>
      <c r="W151" s="3"/>
      <c r="X151" s="4"/>
      <c r="Y151" s="4"/>
      <c r="Z151" s="3"/>
      <c r="AA151" s="3"/>
      <c r="AB151" s="5"/>
      <c r="AC151" s="3"/>
      <c r="AD151" s="3"/>
      <c r="AE151" s="3"/>
      <c r="AF151" s="3"/>
      <c r="AG151" s="4"/>
      <c r="AH151" s="4"/>
      <c r="AI151" s="3"/>
      <c r="AJ151" s="3"/>
      <c r="AK151" s="3"/>
      <c r="AL151" s="3"/>
      <c r="AM151" s="4"/>
      <c r="AN151" s="4"/>
      <c r="AO151" s="3"/>
      <c r="AP151" s="4"/>
      <c r="AQ151" s="3"/>
      <c r="AR151" s="4"/>
      <c r="AS151" s="3"/>
      <c r="AT151" s="4"/>
      <c r="AU151" s="3"/>
      <c r="AV151" s="4"/>
      <c r="AW151" s="3"/>
      <c r="AX151" s="4"/>
      <c r="AY151" s="4"/>
      <c r="AZ151" s="4"/>
      <c r="BA151" s="4"/>
      <c r="BB151" s="4"/>
    </row>
    <row r="152" spans="1:54" ht="14.25" customHeight="1" x14ac:dyDescent="0.35">
      <c r="A152" s="27" t="s">
        <v>847</v>
      </c>
      <c r="B152" s="27">
        <v>830092706</v>
      </c>
      <c r="C152" s="27" t="s">
        <v>848</v>
      </c>
      <c r="D152" s="27" t="s">
        <v>724</v>
      </c>
      <c r="E152" s="27" t="s">
        <v>849</v>
      </c>
      <c r="F152" s="27">
        <v>3204968344</v>
      </c>
      <c r="G152" s="27" t="s">
        <v>846</v>
      </c>
      <c r="H152" s="27" t="s">
        <v>846</v>
      </c>
      <c r="I152" s="3"/>
      <c r="J152" s="3"/>
      <c r="K152" s="3"/>
      <c r="L152" s="3"/>
      <c r="M152" s="3"/>
      <c r="N152" s="3"/>
      <c r="O152" s="3"/>
      <c r="P152" s="5"/>
      <c r="Q152" s="3"/>
      <c r="R152" s="4"/>
      <c r="S152" s="4"/>
      <c r="T152" s="4"/>
      <c r="U152" s="4"/>
      <c r="V152" s="4"/>
      <c r="W152" s="3"/>
      <c r="X152" s="4"/>
      <c r="Y152" s="4"/>
      <c r="Z152" s="3"/>
      <c r="AA152" s="4"/>
      <c r="AB152" s="4"/>
      <c r="AC152" s="3"/>
      <c r="AD152" s="3"/>
      <c r="AE152" s="3"/>
      <c r="AF152" s="3"/>
      <c r="AG152" s="4"/>
      <c r="AH152" s="4"/>
      <c r="AI152" s="3"/>
      <c r="AJ152" s="3"/>
      <c r="AK152" s="3"/>
      <c r="AL152" s="3"/>
      <c r="AM152" s="4"/>
      <c r="AN152" s="4"/>
      <c r="AO152" s="3"/>
      <c r="AP152" s="4"/>
      <c r="AQ152" s="3"/>
      <c r="AR152" s="4"/>
      <c r="AS152" s="3"/>
      <c r="AT152" s="3"/>
      <c r="AU152" s="3"/>
      <c r="AV152" s="3"/>
      <c r="AW152" s="3"/>
      <c r="AX152" s="4"/>
      <c r="AY152" s="4"/>
      <c r="AZ152" s="4"/>
      <c r="BA152" s="4"/>
      <c r="BB152" s="4"/>
    </row>
    <row r="153" spans="1:54" ht="14.25" customHeight="1" x14ac:dyDescent="0.35">
      <c r="A153" s="28" t="s">
        <v>851</v>
      </c>
      <c r="B153" s="28" t="s">
        <v>852</v>
      </c>
      <c r="C153" s="28" t="s">
        <v>853</v>
      </c>
      <c r="D153" s="28" t="s">
        <v>854</v>
      </c>
      <c r="E153" s="28" t="s">
        <v>855</v>
      </c>
      <c r="F153" s="28" t="s">
        <v>856</v>
      </c>
      <c r="G153" s="28" t="s">
        <v>850</v>
      </c>
      <c r="H153" s="28" t="s">
        <v>850</v>
      </c>
      <c r="I153" s="3"/>
      <c r="K153" s="4"/>
      <c r="L153" s="3"/>
      <c r="M153" s="3"/>
      <c r="N153" s="3"/>
      <c r="O153" s="4"/>
      <c r="P153" s="4"/>
      <c r="Q153" s="3"/>
      <c r="R153" s="4"/>
      <c r="S153" s="4"/>
      <c r="T153" s="4"/>
      <c r="U153" s="4"/>
      <c r="V153" s="4"/>
      <c r="W153" s="3"/>
      <c r="X153" s="4"/>
      <c r="Y153" s="4"/>
      <c r="Z153" s="3"/>
      <c r="AA153" s="3"/>
      <c r="AB153" s="3"/>
      <c r="AC153" s="3"/>
      <c r="AD153" s="3"/>
      <c r="AE153" s="3"/>
      <c r="AF153" s="3"/>
      <c r="AG153" s="4"/>
      <c r="AH153" s="4"/>
      <c r="AI153" s="3"/>
      <c r="AJ153" s="3"/>
      <c r="AK153" s="3"/>
      <c r="AL153" s="3"/>
      <c r="AM153" s="4"/>
      <c r="AN153" s="4"/>
      <c r="AO153" s="3"/>
      <c r="AP153" s="4"/>
      <c r="AQ153" s="3"/>
      <c r="AR153" s="4"/>
      <c r="AS153" s="3"/>
      <c r="AT153" s="4"/>
      <c r="AU153" s="3"/>
      <c r="AV153" s="4"/>
      <c r="AW153" s="3"/>
      <c r="AX153" s="4"/>
      <c r="AY153" s="4"/>
      <c r="AZ153" s="4"/>
      <c r="BA153" s="4"/>
      <c r="BB153" s="4"/>
    </row>
    <row r="154" spans="1:54" ht="14.25" customHeight="1" x14ac:dyDescent="0.35">
      <c r="A154" s="27" t="s">
        <v>858</v>
      </c>
      <c r="B154" s="27" t="s">
        <v>138</v>
      </c>
      <c r="C154" s="27" t="s">
        <v>859</v>
      </c>
      <c r="D154" s="27" t="s">
        <v>446</v>
      </c>
      <c r="E154" s="27" t="s">
        <v>860</v>
      </c>
      <c r="F154" s="27">
        <v>3144923689</v>
      </c>
      <c r="G154" s="27" t="s">
        <v>857</v>
      </c>
      <c r="H154" s="27" t="s">
        <v>857</v>
      </c>
      <c r="I154" s="3"/>
      <c r="K154" s="4"/>
      <c r="L154" s="3"/>
      <c r="M154" s="4"/>
      <c r="N154" s="3"/>
      <c r="O154" s="4"/>
      <c r="P154" s="4"/>
      <c r="Q154" s="3"/>
      <c r="R154" s="3"/>
      <c r="S154" s="3"/>
      <c r="T154" s="3"/>
      <c r="U154" s="3"/>
      <c r="V154" s="3"/>
      <c r="W154" s="3"/>
      <c r="X154" s="4"/>
      <c r="Y154" s="4"/>
      <c r="Z154" s="3"/>
      <c r="AA154" s="4"/>
      <c r="AB154" s="4"/>
      <c r="AC154" s="3"/>
      <c r="AD154" s="3"/>
      <c r="AE154" s="3"/>
      <c r="AF154" s="3"/>
      <c r="AG154" s="4"/>
      <c r="AH154" s="4"/>
      <c r="AI154" s="3"/>
      <c r="AJ154" s="4"/>
      <c r="AK154" s="4"/>
      <c r="AL154" s="3"/>
      <c r="AM154" s="4"/>
      <c r="AN154" s="4"/>
      <c r="AO154" s="3"/>
      <c r="AP154" s="4"/>
      <c r="AQ154" s="3"/>
      <c r="AR154" s="4"/>
      <c r="AS154" s="3"/>
      <c r="AT154" s="4"/>
      <c r="AU154" s="3"/>
      <c r="AV154" s="4"/>
      <c r="AW154" s="3"/>
      <c r="AX154" s="4"/>
      <c r="AY154" s="4"/>
      <c r="AZ154" s="4"/>
      <c r="BA154" s="4"/>
      <c r="BB154" s="4"/>
    </row>
    <row r="155" spans="1:54" ht="14.25" customHeight="1" x14ac:dyDescent="0.35">
      <c r="A155" s="28" t="s">
        <v>862</v>
      </c>
      <c r="B155" s="28" t="s">
        <v>863</v>
      </c>
      <c r="C155" s="28" t="s">
        <v>864</v>
      </c>
      <c r="D155" s="28" t="s">
        <v>261</v>
      </c>
      <c r="E155" s="28" t="s">
        <v>865</v>
      </c>
      <c r="F155" s="28">
        <v>3194680975</v>
      </c>
      <c r="G155" s="28" t="s">
        <v>861</v>
      </c>
      <c r="H155" s="28" t="s">
        <v>861</v>
      </c>
      <c r="I155" s="3"/>
      <c r="J155" s="3"/>
      <c r="K155" s="3"/>
      <c r="L155" s="3"/>
      <c r="M155" s="4"/>
      <c r="N155" s="3"/>
      <c r="O155" s="4"/>
      <c r="P155" s="4"/>
      <c r="Q155" s="3"/>
      <c r="R155" s="4"/>
      <c r="S155" s="4"/>
      <c r="T155" s="4"/>
      <c r="U155" s="4"/>
      <c r="V155" s="4"/>
      <c r="W155" s="3"/>
      <c r="X155" s="4"/>
      <c r="Y155" s="4"/>
      <c r="Z155" s="3"/>
      <c r="AA155" s="4"/>
      <c r="AB155" s="4"/>
      <c r="AC155" s="3"/>
      <c r="AD155" s="3"/>
      <c r="AE155" s="3"/>
      <c r="AF155" s="3"/>
      <c r="AG155" s="4"/>
      <c r="AH155" s="4"/>
      <c r="AI155" s="3"/>
      <c r="AJ155" s="3"/>
      <c r="AK155" s="3"/>
      <c r="AL155" s="3"/>
      <c r="AM155" s="4"/>
      <c r="AN155" s="4"/>
      <c r="AO155" s="3"/>
      <c r="AP155" s="4"/>
      <c r="AQ155" s="3"/>
      <c r="AR155" s="4"/>
      <c r="AS155" s="3"/>
      <c r="AT155" s="4"/>
      <c r="AU155" s="3"/>
      <c r="AV155" s="4"/>
      <c r="AW155" s="3"/>
      <c r="AX155" s="4"/>
      <c r="AY155" s="4"/>
      <c r="AZ155" s="4"/>
      <c r="BA155" s="4"/>
      <c r="BB155" s="4"/>
    </row>
    <row r="156" spans="1:54" ht="14.25" customHeight="1" x14ac:dyDescent="0.35">
      <c r="A156" s="27" t="s">
        <v>866</v>
      </c>
      <c r="B156" s="27">
        <v>901341931</v>
      </c>
      <c r="C156" s="27" t="s">
        <v>867</v>
      </c>
      <c r="D156" s="27" t="s">
        <v>146</v>
      </c>
      <c r="E156" s="27" t="s">
        <v>241</v>
      </c>
      <c r="F156" s="27">
        <v>3203114523</v>
      </c>
      <c r="G156" s="27" t="s">
        <v>238</v>
      </c>
      <c r="H156" s="27" t="s">
        <v>238</v>
      </c>
      <c r="I156" s="3"/>
      <c r="J156" s="3"/>
      <c r="K156" s="3"/>
      <c r="L156" s="3"/>
      <c r="M156" s="3"/>
      <c r="N156" s="3"/>
      <c r="O156" s="3"/>
      <c r="P156" s="3"/>
      <c r="Q156" s="3"/>
      <c r="R156" s="4"/>
      <c r="S156" s="4"/>
      <c r="T156" s="4"/>
      <c r="U156" s="4"/>
      <c r="V156" s="4"/>
      <c r="W156" s="3"/>
      <c r="X156" s="4"/>
      <c r="Y156" s="4"/>
      <c r="Z156" s="3"/>
      <c r="AA156" s="3"/>
      <c r="AB156" s="3"/>
      <c r="AC156" s="3"/>
      <c r="AD156" s="3"/>
      <c r="AE156" s="3"/>
      <c r="AF156" s="3"/>
      <c r="AG156" s="4"/>
      <c r="AH156" s="4"/>
      <c r="AI156" s="3"/>
      <c r="AJ156" s="3"/>
      <c r="AK156" s="3"/>
      <c r="AL156" s="3"/>
      <c r="AM156" s="4"/>
      <c r="AN156" s="4"/>
      <c r="AO156" s="3"/>
      <c r="AP156" s="4"/>
      <c r="AQ156" s="3"/>
      <c r="AR156" s="4"/>
      <c r="AS156" s="3"/>
      <c r="AT156" s="4"/>
      <c r="AU156" s="3"/>
      <c r="AV156" s="4"/>
      <c r="AW156" s="3"/>
      <c r="AX156" s="4"/>
      <c r="AY156" s="4"/>
      <c r="AZ156" s="4"/>
      <c r="BA156" s="4"/>
      <c r="BB156" s="4"/>
    </row>
    <row r="157" spans="1:54" ht="14.25" customHeight="1" x14ac:dyDescent="0.35">
      <c r="A157" s="28" t="s">
        <v>869</v>
      </c>
      <c r="B157" s="28" t="s">
        <v>870</v>
      </c>
      <c r="C157" s="28" t="s">
        <v>871</v>
      </c>
      <c r="D157" s="28" t="s">
        <v>342</v>
      </c>
      <c r="E157" s="28" t="s">
        <v>872</v>
      </c>
      <c r="F157" s="28">
        <v>3213271654</v>
      </c>
      <c r="G157" s="28" t="s">
        <v>868</v>
      </c>
      <c r="H157" s="28" t="s">
        <v>868</v>
      </c>
      <c r="I157" s="3"/>
      <c r="K157" s="4"/>
      <c r="L157" s="3"/>
      <c r="M157" s="3"/>
      <c r="N157" s="3"/>
      <c r="O157" s="4"/>
      <c r="P157" s="4"/>
      <c r="Q157" s="3"/>
      <c r="R157" s="4"/>
      <c r="S157" s="4"/>
      <c r="T157" s="4"/>
      <c r="U157" s="4"/>
      <c r="V157" s="4"/>
      <c r="W157" s="3"/>
      <c r="X157" s="4"/>
      <c r="Y157" s="4"/>
      <c r="Z157" s="3"/>
      <c r="AA157" s="4"/>
      <c r="AB157" s="4"/>
      <c r="AC157" s="3"/>
      <c r="AD157" s="3"/>
      <c r="AE157" s="3"/>
      <c r="AF157" s="3"/>
      <c r="AG157" s="4"/>
      <c r="AH157" s="4"/>
      <c r="AI157" s="3"/>
      <c r="AJ157" s="3"/>
      <c r="AK157" s="3"/>
      <c r="AL157" s="3"/>
      <c r="AM157" s="4"/>
      <c r="AN157" s="4"/>
      <c r="AO157" s="3"/>
      <c r="AP157" s="4"/>
      <c r="AQ157" s="3"/>
      <c r="AR157" s="4"/>
      <c r="AS157" s="3"/>
      <c r="AT157" s="4"/>
      <c r="AU157" s="3"/>
      <c r="AV157" s="4"/>
      <c r="AW157" s="3"/>
      <c r="AX157" s="4"/>
      <c r="AY157" s="4"/>
      <c r="AZ157" s="4"/>
      <c r="BA157" s="4"/>
      <c r="BB157" s="4"/>
    </row>
    <row r="158" spans="1:54" ht="14.25" customHeight="1" x14ac:dyDescent="0.35">
      <c r="A158" s="27" t="s">
        <v>874</v>
      </c>
      <c r="B158" s="27" t="s">
        <v>875</v>
      </c>
      <c r="C158" s="27" t="s">
        <v>876</v>
      </c>
      <c r="D158" s="27" t="s">
        <v>342</v>
      </c>
      <c r="E158" s="27" t="s">
        <v>877</v>
      </c>
      <c r="F158" s="27">
        <v>3212064918</v>
      </c>
      <c r="G158" s="27" t="s">
        <v>873</v>
      </c>
      <c r="H158" s="27" t="s">
        <v>873</v>
      </c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4"/>
      <c r="Y158" s="4"/>
      <c r="Z158" s="3"/>
      <c r="AA158" s="4"/>
      <c r="AB158" s="4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4"/>
      <c r="AQ158" s="3"/>
      <c r="AR158" s="4"/>
      <c r="AS158" s="3"/>
      <c r="AT158" s="4"/>
      <c r="AU158" s="3"/>
      <c r="AV158" s="4"/>
      <c r="AW158" s="3"/>
      <c r="AX158" s="4"/>
      <c r="AY158" s="4"/>
      <c r="AZ158" s="4"/>
      <c r="BA158" s="4"/>
      <c r="BB158" s="4"/>
    </row>
    <row r="159" spans="1:54" ht="14.25" customHeight="1" x14ac:dyDescent="0.35">
      <c r="A159" s="28" t="s">
        <v>879</v>
      </c>
      <c r="B159" s="28" t="s">
        <v>880</v>
      </c>
      <c r="C159" s="28" t="s">
        <v>881</v>
      </c>
      <c r="D159" s="28" t="s">
        <v>123</v>
      </c>
      <c r="E159" s="28" t="s">
        <v>882</v>
      </c>
      <c r="F159" s="28">
        <v>6019157032</v>
      </c>
      <c r="G159" s="28" t="s">
        <v>878</v>
      </c>
      <c r="H159" s="28" t="s">
        <v>878</v>
      </c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4"/>
      <c r="AY159" s="4"/>
      <c r="AZ159" s="4"/>
      <c r="BA159" s="4"/>
      <c r="BB159" s="4"/>
    </row>
    <row r="160" spans="1:54" ht="14.25" customHeight="1" x14ac:dyDescent="0.35">
      <c r="A160" s="27" t="s">
        <v>884</v>
      </c>
      <c r="B160" s="27" t="s">
        <v>885</v>
      </c>
      <c r="C160" s="27" t="s">
        <v>886</v>
      </c>
      <c r="D160" s="27" t="s">
        <v>887</v>
      </c>
      <c r="E160" s="27" t="s">
        <v>888</v>
      </c>
      <c r="F160" s="27">
        <v>3023197398</v>
      </c>
      <c r="G160" s="27" t="s">
        <v>883</v>
      </c>
      <c r="H160" s="27" t="s">
        <v>883</v>
      </c>
      <c r="I160" s="3"/>
      <c r="J160" s="3"/>
      <c r="K160" s="3"/>
      <c r="L160" s="3"/>
      <c r="M160" s="3"/>
      <c r="N160" s="3"/>
      <c r="O160" s="4"/>
      <c r="P160" s="4"/>
      <c r="Q160" s="3"/>
      <c r="R160" s="4"/>
      <c r="S160" s="4"/>
      <c r="T160" s="4"/>
      <c r="U160" s="4"/>
      <c r="V160" s="4"/>
      <c r="W160" s="3"/>
      <c r="X160" s="3"/>
      <c r="Y160" s="3"/>
      <c r="Z160" s="3"/>
      <c r="AA160" s="4"/>
      <c r="AB160" s="4"/>
      <c r="AC160" s="3"/>
      <c r="AD160" s="3"/>
      <c r="AE160" s="3"/>
      <c r="AF160" s="3"/>
      <c r="AG160" s="4"/>
      <c r="AH160" s="4"/>
      <c r="AI160" s="3"/>
      <c r="AJ160" s="3"/>
      <c r="AK160" s="3"/>
      <c r="AL160" s="3"/>
      <c r="AM160" s="4"/>
      <c r="AN160" s="4"/>
      <c r="AO160" s="3"/>
      <c r="AP160" s="4"/>
      <c r="AQ160" s="3"/>
      <c r="AR160" s="4"/>
      <c r="AS160" s="3"/>
      <c r="AT160" s="4"/>
      <c r="AU160" s="3"/>
      <c r="AV160" s="4"/>
      <c r="AW160" s="3"/>
      <c r="AX160" s="4"/>
      <c r="AY160" s="4"/>
      <c r="AZ160" s="4"/>
      <c r="BA160" s="4"/>
      <c r="BB160" s="4"/>
    </row>
    <row r="161" spans="1:54" ht="14.25" customHeight="1" x14ac:dyDescent="0.35">
      <c r="A161" s="28" t="s">
        <v>890</v>
      </c>
      <c r="B161" s="28" t="s">
        <v>891</v>
      </c>
      <c r="C161" s="28" t="s">
        <v>892</v>
      </c>
      <c r="D161" s="28" t="s">
        <v>246</v>
      </c>
      <c r="E161" s="28" t="s">
        <v>893</v>
      </c>
      <c r="F161" s="28">
        <v>3202960445</v>
      </c>
      <c r="G161" s="28" t="s">
        <v>889</v>
      </c>
      <c r="H161" s="28" t="s">
        <v>889</v>
      </c>
      <c r="I161" s="3"/>
      <c r="J161" s="3"/>
      <c r="K161" s="3"/>
      <c r="L161" s="3"/>
      <c r="M161" s="3"/>
      <c r="N161" s="3"/>
      <c r="O161" s="3"/>
      <c r="P161" s="3"/>
      <c r="Q161" s="3"/>
      <c r="R161" s="4"/>
      <c r="S161" s="4"/>
      <c r="T161" s="4"/>
      <c r="U161" s="4"/>
      <c r="V161" s="4"/>
      <c r="W161" s="3"/>
      <c r="X161" s="4"/>
      <c r="Y161" s="4"/>
      <c r="Z161" s="3"/>
      <c r="AA161" s="4"/>
      <c r="AB161" s="4"/>
      <c r="AC161" s="3"/>
      <c r="AD161" s="3"/>
      <c r="AE161" s="3"/>
      <c r="AF161" s="3"/>
      <c r="AG161" s="4"/>
      <c r="AH161" s="4"/>
      <c r="AI161" s="3"/>
      <c r="AJ161" s="4"/>
      <c r="AK161" s="4"/>
      <c r="AL161" s="3"/>
      <c r="AM161" s="4"/>
      <c r="AN161" s="4"/>
      <c r="AO161" s="3"/>
      <c r="AP161" s="4"/>
      <c r="AQ161" s="3"/>
      <c r="AR161" s="4"/>
      <c r="AS161" s="3"/>
      <c r="AT161" s="4"/>
      <c r="AU161" s="3"/>
      <c r="AV161" s="4"/>
      <c r="AW161" s="3"/>
      <c r="AX161" s="4"/>
      <c r="AY161" s="4"/>
      <c r="AZ161" s="4"/>
      <c r="BA161" s="4"/>
      <c r="BB161" s="4"/>
    </row>
    <row r="162" spans="1:54" ht="14.25" customHeight="1" x14ac:dyDescent="0.35">
      <c r="A162" s="27" t="s">
        <v>895</v>
      </c>
      <c r="B162" s="27">
        <v>800</v>
      </c>
      <c r="C162" s="27" t="s">
        <v>896</v>
      </c>
      <c r="D162" s="27" t="s">
        <v>897</v>
      </c>
      <c r="E162" s="27" t="s">
        <v>898</v>
      </c>
      <c r="F162" s="27">
        <v>3005213602</v>
      </c>
      <c r="G162" s="27" t="s">
        <v>894</v>
      </c>
      <c r="H162" s="27" t="s">
        <v>894</v>
      </c>
      <c r="I162" s="3"/>
      <c r="K162" s="4"/>
      <c r="L162" s="3"/>
      <c r="M162" s="3"/>
      <c r="N162" s="3"/>
      <c r="O162" s="3"/>
      <c r="P162" s="3"/>
      <c r="Q162" s="3"/>
      <c r="R162" s="4"/>
      <c r="S162" s="4"/>
      <c r="T162" s="4"/>
      <c r="U162" s="4"/>
      <c r="V162" s="4"/>
      <c r="W162" s="3"/>
      <c r="X162" s="4"/>
      <c r="Y162" s="4"/>
      <c r="Z162" s="3"/>
      <c r="AA162" s="4"/>
      <c r="AB162" s="4"/>
      <c r="AC162" s="3"/>
      <c r="AD162" s="3"/>
      <c r="AE162" s="3"/>
      <c r="AF162" s="3"/>
      <c r="AG162" s="3"/>
      <c r="AH162" s="3"/>
      <c r="AI162" s="3"/>
      <c r="AJ162" s="4"/>
      <c r="AK162" s="4"/>
      <c r="AL162" s="3"/>
      <c r="AM162" s="4"/>
      <c r="AN162" s="4"/>
      <c r="AO162" s="3"/>
      <c r="AP162" s="4"/>
      <c r="AQ162" s="3"/>
      <c r="AR162" s="4"/>
      <c r="AS162" s="3"/>
      <c r="AT162" s="4"/>
      <c r="AU162" s="3"/>
      <c r="AV162" s="4"/>
      <c r="AW162" s="3"/>
      <c r="AX162" s="4"/>
      <c r="AY162" s="4"/>
      <c r="AZ162" s="4"/>
      <c r="BA162" s="4"/>
      <c r="BB162" s="4"/>
    </row>
    <row r="163" spans="1:54" ht="14.25" customHeight="1" x14ac:dyDescent="0.35">
      <c r="A163" s="28" t="s">
        <v>900</v>
      </c>
      <c r="B163" s="28" t="s">
        <v>901</v>
      </c>
      <c r="C163" s="28" t="s">
        <v>902</v>
      </c>
      <c r="D163" s="28" t="s">
        <v>903</v>
      </c>
      <c r="E163" s="28" t="s">
        <v>904</v>
      </c>
      <c r="F163" s="28">
        <v>3153313155</v>
      </c>
      <c r="G163" s="28" t="s">
        <v>2430</v>
      </c>
      <c r="H163" s="28" t="s">
        <v>899</v>
      </c>
      <c r="I163" s="3"/>
      <c r="K163" s="4"/>
      <c r="L163" s="3"/>
      <c r="M163" s="4"/>
      <c r="N163" s="3"/>
      <c r="O163" s="3"/>
      <c r="P163" s="3"/>
      <c r="Q163" s="3"/>
      <c r="R163" s="4"/>
      <c r="S163" s="4"/>
      <c r="T163" s="4"/>
      <c r="U163" s="4"/>
      <c r="V163" s="4"/>
      <c r="W163" s="3"/>
      <c r="X163" s="4"/>
      <c r="Y163" s="4"/>
      <c r="Z163" s="3"/>
      <c r="AA163" s="4"/>
      <c r="AB163" s="4"/>
      <c r="AC163" s="3"/>
      <c r="AD163" s="5"/>
      <c r="AE163" s="3"/>
      <c r="AF163" s="3"/>
      <c r="AG163" s="4"/>
      <c r="AH163" s="4"/>
      <c r="AI163" s="3"/>
      <c r="AJ163" s="3"/>
      <c r="AK163" s="3"/>
      <c r="AL163" s="3"/>
      <c r="AM163" s="4"/>
      <c r="AN163" s="4"/>
      <c r="AO163" s="3"/>
      <c r="AP163" s="4"/>
      <c r="AQ163" s="3"/>
      <c r="AR163" s="3"/>
      <c r="AS163" s="3"/>
      <c r="AT163" s="3"/>
      <c r="AU163" s="3"/>
      <c r="AV163" s="4"/>
      <c r="AW163" s="3"/>
      <c r="AX163" s="4"/>
      <c r="AY163" s="4"/>
      <c r="AZ163" s="4"/>
      <c r="BA163" s="4"/>
      <c r="BB163" s="4"/>
    </row>
    <row r="164" spans="1:54" ht="14.25" customHeight="1" x14ac:dyDescent="0.35">
      <c r="A164" s="27" t="s">
        <v>906</v>
      </c>
      <c r="B164" s="27" t="s">
        <v>907</v>
      </c>
      <c r="C164" s="27" t="s">
        <v>908</v>
      </c>
      <c r="D164" s="27" t="s">
        <v>909</v>
      </c>
      <c r="E164" s="27" t="s">
        <v>910</v>
      </c>
      <c r="F164" s="27">
        <v>3208293458</v>
      </c>
      <c r="G164" s="27" t="s">
        <v>2431</v>
      </c>
      <c r="H164" s="27" t="s">
        <v>905</v>
      </c>
      <c r="I164" s="3"/>
      <c r="K164" s="4"/>
      <c r="L164" s="3"/>
      <c r="M164" s="4"/>
      <c r="N164" s="3"/>
      <c r="O164" s="3"/>
      <c r="P164" s="3"/>
      <c r="Q164" s="3"/>
      <c r="R164" s="4"/>
      <c r="S164" s="4"/>
      <c r="T164" s="4"/>
      <c r="U164" s="4"/>
      <c r="V164" s="4"/>
      <c r="W164" s="3"/>
      <c r="X164" s="4"/>
      <c r="Y164" s="4"/>
      <c r="Z164" s="3"/>
      <c r="AA164" s="4"/>
      <c r="AB164" s="4"/>
      <c r="AC164" s="3"/>
      <c r="AD164" s="3"/>
      <c r="AE164" s="3"/>
      <c r="AF164" s="3"/>
      <c r="AG164" s="4"/>
      <c r="AH164" s="4"/>
      <c r="AI164" s="3"/>
      <c r="AJ164" s="3"/>
      <c r="AK164" s="3"/>
      <c r="AL164" s="3"/>
      <c r="AM164" s="4"/>
      <c r="AN164" s="4"/>
      <c r="AO164" s="3"/>
      <c r="AP164" s="4"/>
      <c r="AQ164" s="3"/>
      <c r="AR164" s="3"/>
      <c r="AS164" s="3"/>
      <c r="AT164" s="3"/>
      <c r="AU164" s="3"/>
      <c r="AV164" s="4"/>
      <c r="AW164" s="3"/>
      <c r="AX164" s="4"/>
      <c r="AY164" s="4"/>
      <c r="AZ164" s="4"/>
      <c r="BA164" s="4"/>
      <c r="BB164" s="4"/>
    </row>
    <row r="165" spans="1:54" ht="14.25" customHeight="1" x14ac:dyDescent="0.35">
      <c r="A165" s="28" t="s">
        <v>912</v>
      </c>
      <c r="B165" s="28">
        <v>8320013649</v>
      </c>
      <c r="C165" s="28" t="s">
        <v>913</v>
      </c>
      <c r="D165" s="28" t="s">
        <v>914</v>
      </c>
      <c r="E165" s="28" t="s">
        <v>915</v>
      </c>
      <c r="F165" s="28">
        <v>3208403761</v>
      </c>
      <c r="G165" s="28" t="s">
        <v>2432</v>
      </c>
      <c r="H165" s="28" t="s">
        <v>911</v>
      </c>
      <c r="I165" s="3"/>
      <c r="K165" s="4"/>
      <c r="L165" s="3"/>
      <c r="M165" s="3"/>
      <c r="N165" s="3"/>
      <c r="O165" s="4"/>
      <c r="P165" s="4"/>
      <c r="Q165" s="3"/>
      <c r="R165" s="4"/>
      <c r="S165" s="4"/>
      <c r="T165" s="4"/>
      <c r="U165" s="4"/>
      <c r="V165" s="4"/>
      <c r="W165" s="3"/>
      <c r="X165" s="4"/>
      <c r="Y165" s="4"/>
      <c r="Z165" s="3"/>
      <c r="AA165" s="3"/>
      <c r="AB165" s="3"/>
      <c r="AC165" s="3"/>
      <c r="AD165" s="3"/>
      <c r="AE165" s="3"/>
      <c r="AF165" s="3"/>
      <c r="AG165" s="4"/>
      <c r="AH165" s="4"/>
      <c r="AI165" s="3"/>
      <c r="AJ165" s="3"/>
      <c r="AK165" s="3"/>
      <c r="AL165" s="3"/>
      <c r="AM165" s="4"/>
      <c r="AN165" s="4"/>
      <c r="AO165" s="3"/>
      <c r="AP165" s="4"/>
      <c r="AQ165" s="3"/>
      <c r="AR165" s="3"/>
      <c r="AS165" s="3"/>
      <c r="AT165" s="3"/>
      <c r="AU165" s="3"/>
      <c r="AV165" s="3"/>
      <c r="AW165" s="3"/>
      <c r="AX165" s="3"/>
      <c r="AY165" s="4"/>
      <c r="AZ165" s="4"/>
      <c r="BA165" s="4"/>
      <c r="BB165" s="4"/>
    </row>
    <row r="166" spans="1:54" ht="14.25" customHeight="1" x14ac:dyDescent="0.35">
      <c r="A166" s="27" t="s">
        <v>917</v>
      </c>
      <c r="B166" s="27" t="s">
        <v>918</v>
      </c>
      <c r="C166" s="27" t="s">
        <v>919</v>
      </c>
      <c r="D166" s="27" t="s">
        <v>920</v>
      </c>
      <c r="E166" s="27" t="s">
        <v>921</v>
      </c>
      <c r="F166" s="27">
        <v>3104701605</v>
      </c>
      <c r="G166" s="27" t="s">
        <v>916</v>
      </c>
      <c r="H166" s="27" t="s">
        <v>916</v>
      </c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4"/>
      <c r="Y166" s="4"/>
      <c r="Z166" s="3"/>
      <c r="AA166" s="3"/>
      <c r="AB166" s="3"/>
      <c r="AC166" s="3"/>
      <c r="AD166" s="3"/>
      <c r="AE166" s="3"/>
      <c r="AF166" s="3"/>
      <c r="AG166" s="4"/>
      <c r="AH166" s="4"/>
      <c r="AI166" s="3"/>
      <c r="AJ166" s="3"/>
      <c r="AK166" s="3"/>
      <c r="AL166" s="3"/>
      <c r="AM166" s="4"/>
      <c r="AN166" s="4"/>
      <c r="AO166" s="3"/>
      <c r="AP166" s="4"/>
      <c r="AQ166" s="3"/>
      <c r="AR166" s="4"/>
      <c r="AS166" s="3"/>
      <c r="AT166" s="4"/>
      <c r="AU166" s="3"/>
      <c r="AV166" s="4"/>
      <c r="AW166" s="3"/>
      <c r="AX166" s="4"/>
      <c r="AY166" s="4"/>
      <c r="AZ166" s="4"/>
      <c r="BA166" s="4"/>
      <c r="BB166" s="4"/>
    </row>
    <row r="167" spans="1:54" ht="14.25" customHeight="1" x14ac:dyDescent="0.35">
      <c r="A167" s="28" t="s">
        <v>923</v>
      </c>
      <c r="B167" s="28" t="s">
        <v>924</v>
      </c>
      <c r="C167" s="28" t="s">
        <v>925</v>
      </c>
      <c r="D167" s="28" t="s">
        <v>309</v>
      </c>
      <c r="E167" s="28" t="s">
        <v>926</v>
      </c>
      <c r="F167" s="28">
        <v>3003279664</v>
      </c>
      <c r="G167" s="28" t="s">
        <v>922</v>
      </c>
      <c r="H167" s="28" t="s">
        <v>922</v>
      </c>
      <c r="I167" s="3"/>
      <c r="J167" s="3"/>
      <c r="K167" s="3"/>
      <c r="L167" s="3"/>
      <c r="M167" s="3"/>
      <c r="N167" s="3"/>
      <c r="O167" s="3"/>
      <c r="P167" s="3"/>
      <c r="Q167" s="3"/>
      <c r="R167" s="4"/>
      <c r="S167" s="4"/>
      <c r="T167" s="4"/>
      <c r="U167" s="4"/>
      <c r="V167" s="4"/>
      <c r="W167" s="3"/>
      <c r="X167" s="4"/>
      <c r="Y167" s="4"/>
      <c r="Z167" s="3"/>
      <c r="AA167" s="3"/>
      <c r="AB167" s="3"/>
      <c r="AC167" s="3"/>
      <c r="AD167" s="3"/>
      <c r="AE167" s="3"/>
      <c r="AF167" s="3"/>
      <c r="AG167" s="4"/>
      <c r="AH167" s="4"/>
      <c r="AI167" s="3"/>
      <c r="AJ167" s="4"/>
      <c r="AK167" s="4"/>
      <c r="AL167" s="3"/>
      <c r="AM167" s="3"/>
      <c r="AN167" s="3"/>
      <c r="AO167" s="3"/>
      <c r="AP167" s="4"/>
      <c r="AQ167" s="3"/>
      <c r="AR167" s="4"/>
      <c r="AS167" s="3"/>
      <c r="AT167" s="4"/>
      <c r="AU167" s="3"/>
      <c r="AV167" s="4"/>
      <c r="AW167" s="3"/>
      <c r="AX167" s="4"/>
      <c r="AY167" s="4"/>
      <c r="AZ167" s="4"/>
      <c r="BA167" s="4"/>
      <c r="BB167" s="4"/>
    </row>
    <row r="168" spans="1:54" ht="14.25" customHeight="1" x14ac:dyDescent="0.35">
      <c r="A168" s="27" t="s">
        <v>928</v>
      </c>
      <c r="B168" s="27">
        <v>900320303</v>
      </c>
      <c r="C168" s="27" t="s">
        <v>929</v>
      </c>
      <c r="D168" s="27" t="s">
        <v>930</v>
      </c>
      <c r="E168" s="27" t="s">
        <v>931</v>
      </c>
      <c r="F168" s="27">
        <v>3175174934</v>
      </c>
      <c r="G168" s="27" t="s">
        <v>927</v>
      </c>
      <c r="H168" s="27" t="s">
        <v>927</v>
      </c>
      <c r="I168" s="3"/>
      <c r="K168" s="4"/>
      <c r="L168" s="3"/>
      <c r="M168" s="3"/>
      <c r="N168" s="3"/>
      <c r="O168" s="4"/>
      <c r="P168" s="4"/>
      <c r="Q168" s="3"/>
      <c r="R168" s="4"/>
      <c r="S168" s="4"/>
      <c r="T168" s="4"/>
      <c r="U168" s="4"/>
      <c r="V168" s="4"/>
      <c r="W168" s="3"/>
      <c r="X168" s="4"/>
      <c r="Y168" s="4"/>
      <c r="Z168" s="3"/>
      <c r="AA168" s="3"/>
      <c r="AB168" s="3"/>
      <c r="AC168" s="3"/>
      <c r="AD168" s="3"/>
      <c r="AE168" s="3"/>
      <c r="AF168" s="3"/>
      <c r="AG168" s="4"/>
      <c r="AH168" s="4"/>
      <c r="AI168" s="3"/>
      <c r="AJ168" s="3"/>
      <c r="AK168" s="3"/>
      <c r="AL168" s="3"/>
      <c r="AM168" s="4"/>
      <c r="AN168" s="4"/>
      <c r="AO168" s="3"/>
      <c r="AP168" s="4"/>
      <c r="AQ168" s="3"/>
      <c r="AR168" s="3"/>
      <c r="AS168" s="3"/>
      <c r="AT168" s="3"/>
      <c r="AU168" s="3"/>
      <c r="AV168" s="4"/>
      <c r="AW168" s="3"/>
      <c r="AX168" s="3"/>
      <c r="AY168" s="4"/>
      <c r="AZ168" s="4"/>
      <c r="BA168" s="4"/>
      <c r="BB168" s="4"/>
    </row>
    <row r="169" spans="1:54" ht="14.25" customHeight="1" x14ac:dyDescent="0.35">
      <c r="A169" s="28" t="s">
        <v>933</v>
      </c>
      <c r="B169" s="28" t="s">
        <v>934</v>
      </c>
      <c r="C169" s="28" t="s">
        <v>935</v>
      </c>
      <c r="D169" s="28" t="s">
        <v>936</v>
      </c>
      <c r="E169" s="28" t="s">
        <v>937</v>
      </c>
      <c r="F169" s="28">
        <v>3004626519</v>
      </c>
      <c r="G169" s="28" t="s">
        <v>932</v>
      </c>
      <c r="H169" s="28" t="s">
        <v>932</v>
      </c>
      <c r="I169" s="3"/>
      <c r="K169" s="4"/>
      <c r="L169" s="3"/>
      <c r="M169" s="3"/>
      <c r="N169" s="3"/>
      <c r="O169" s="3"/>
      <c r="P169" s="3"/>
      <c r="Q169" s="3"/>
      <c r="R169" s="4"/>
      <c r="S169" s="4"/>
      <c r="T169" s="4"/>
      <c r="U169" s="4"/>
      <c r="V169" s="4"/>
      <c r="W169" s="3"/>
      <c r="X169" s="4"/>
      <c r="Y169" s="4"/>
      <c r="Z169" s="3"/>
      <c r="AA169" s="4"/>
      <c r="AB169" s="4"/>
      <c r="AC169" s="3"/>
      <c r="AD169" s="3"/>
      <c r="AE169" s="3"/>
      <c r="AF169" s="3"/>
      <c r="AG169" s="4"/>
      <c r="AH169" s="4"/>
      <c r="AI169" s="3"/>
      <c r="AJ169" s="3"/>
      <c r="AK169" s="3"/>
      <c r="AL169" s="3"/>
      <c r="AM169" s="4"/>
      <c r="AN169" s="4"/>
      <c r="AO169" s="3"/>
      <c r="AP169" s="4"/>
      <c r="AQ169" s="3"/>
      <c r="AR169" s="3"/>
      <c r="AS169" s="3"/>
      <c r="AT169" s="3"/>
      <c r="AU169" s="3"/>
      <c r="AV169" s="4"/>
      <c r="AW169" s="3"/>
      <c r="AX169" s="3"/>
      <c r="AY169" s="4"/>
      <c r="AZ169" s="4"/>
      <c r="BA169" s="4"/>
      <c r="BB169" s="4"/>
    </row>
    <row r="170" spans="1:54" ht="14.25" customHeight="1" x14ac:dyDescent="0.35">
      <c r="A170" s="27" t="s">
        <v>939</v>
      </c>
      <c r="B170" s="27" t="s">
        <v>940</v>
      </c>
      <c r="C170" s="27" t="s">
        <v>941</v>
      </c>
      <c r="D170" s="27" t="s">
        <v>690</v>
      </c>
      <c r="E170" s="27" t="s">
        <v>942</v>
      </c>
      <c r="F170" s="27">
        <v>3204675324</v>
      </c>
      <c r="G170" s="27" t="s">
        <v>2433</v>
      </c>
      <c r="H170" s="27" t="s">
        <v>938</v>
      </c>
      <c r="I170" s="3"/>
      <c r="J170" s="3"/>
      <c r="K170" s="3"/>
      <c r="L170" s="3"/>
      <c r="M170" s="4"/>
      <c r="N170" s="3"/>
      <c r="O170" s="3"/>
      <c r="P170" s="3"/>
      <c r="Q170" s="3"/>
      <c r="R170" s="4"/>
      <c r="S170" s="4"/>
      <c r="T170" s="4"/>
      <c r="U170" s="4"/>
      <c r="V170" s="4"/>
      <c r="W170" s="3"/>
      <c r="X170" s="4"/>
      <c r="Y170" s="4"/>
      <c r="Z170" s="3"/>
      <c r="AA170" s="4"/>
      <c r="AB170" s="4"/>
      <c r="AC170" s="3"/>
      <c r="AD170" s="3"/>
      <c r="AE170" s="3"/>
      <c r="AF170" s="3"/>
      <c r="AG170" s="4"/>
      <c r="AH170" s="4"/>
      <c r="AI170" s="3"/>
      <c r="AJ170" s="4"/>
      <c r="AK170" s="4"/>
      <c r="AL170" s="3"/>
      <c r="AM170" s="3"/>
      <c r="AN170" s="3"/>
      <c r="AO170" s="3"/>
      <c r="AP170" s="4"/>
      <c r="AQ170" s="3"/>
      <c r="AR170" s="4"/>
      <c r="AS170" s="3"/>
      <c r="AT170" s="4"/>
      <c r="AU170" s="3"/>
      <c r="AV170" s="4"/>
      <c r="AW170" s="3"/>
      <c r="AX170" s="4"/>
      <c r="AY170" s="4"/>
      <c r="AZ170" s="4"/>
      <c r="BA170" s="4"/>
      <c r="BB170" s="4"/>
    </row>
    <row r="171" spans="1:54" ht="14.25" customHeight="1" x14ac:dyDescent="0.35">
      <c r="A171" s="28" t="s">
        <v>944</v>
      </c>
      <c r="B171" s="28" t="s">
        <v>945</v>
      </c>
      <c r="C171" s="28" t="s">
        <v>946</v>
      </c>
      <c r="D171" s="28" t="s">
        <v>304</v>
      </c>
      <c r="E171" s="28" t="s">
        <v>947</v>
      </c>
      <c r="F171" s="28" t="s">
        <v>948</v>
      </c>
      <c r="G171" s="28" t="s">
        <v>943</v>
      </c>
      <c r="H171" s="28" t="s">
        <v>943</v>
      </c>
      <c r="I171" s="3"/>
      <c r="K171" s="4"/>
      <c r="L171" s="3"/>
      <c r="M171" s="3"/>
      <c r="N171" s="3"/>
      <c r="O171" s="4"/>
      <c r="P171" s="4"/>
      <c r="Q171" s="3"/>
      <c r="R171" s="3"/>
      <c r="S171" s="3"/>
      <c r="T171" s="3"/>
      <c r="U171" s="3"/>
      <c r="V171" s="3"/>
      <c r="W171" s="3"/>
      <c r="X171" s="4"/>
      <c r="Y171" s="4"/>
      <c r="Z171" s="3"/>
      <c r="AA171" s="4"/>
      <c r="AB171" s="4"/>
      <c r="AC171" s="3"/>
      <c r="AD171" s="3"/>
      <c r="AE171" s="3"/>
      <c r="AF171" s="3"/>
      <c r="AG171" s="4"/>
      <c r="AH171" s="4"/>
      <c r="AI171" s="3"/>
      <c r="AJ171" s="3"/>
      <c r="AK171" s="3"/>
      <c r="AL171" s="3"/>
      <c r="AM171" s="4"/>
      <c r="AN171" s="4"/>
      <c r="AO171" s="3"/>
      <c r="AP171" s="4"/>
      <c r="AQ171" s="3"/>
      <c r="AR171" s="4"/>
      <c r="AS171" s="3"/>
      <c r="AT171" s="4"/>
      <c r="AU171" s="3"/>
      <c r="AV171" s="4"/>
      <c r="AW171" s="3"/>
      <c r="AX171" s="4"/>
      <c r="AY171" s="4"/>
      <c r="AZ171" s="4"/>
      <c r="BA171" s="4"/>
      <c r="BB171" s="4"/>
    </row>
    <row r="172" spans="1:54" ht="14.25" customHeight="1" x14ac:dyDescent="0.35">
      <c r="A172" s="27" t="s">
        <v>950</v>
      </c>
      <c r="B172" s="27">
        <v>860029022</v>
      </c>
      <c r="C172" s="27" t="s">
        <v>951</v>
      </c>
      <c r="D172" s="27" t="s">
        <v>134</v>
      </c>
      <c r="E172" s="27" t="s">
        <v>952</v>
      </c>
      <c r="F172" s="27">
        <v>3202023295</v>
      </c>
      <c r="G172" s="27" t="s">
        <v>949</v>
      </c>
      <c r="H172" s="27" t="s">
        <v>949</v>
      </c>
      <c r="I172" s="3"/>
      <c r="J172" s="3"/>
      <c r="K172" s="3"/>
      <c r="L172" s="3"/>
      <c r="M172" s="3"/>
      <c r="N172" s="3"/>
      <c r="O172" s="4"/>
      <c r="P172" s="4"/>
      <c r="Q172" s="3"/>
      <c r="R172" s="4"/>
      <c r="S172" s="4"/>
      <c r="T172" s="4"/>
      <c r="U172" s="4"/>
      <c r="V172" s="4"/>
      <c r="W172" s="3"/>
      <c r="X172" s="4"/>
      <c r="Y172" s="4"/>
      <c r="Z172" s="3"/>
      <c r="AA172" s="4"/>
      <c r="AB172" s="4"/>
      <c r="AC172" s="3"/>
      <c r="AD172" s="3"/>
      <c r="AE172" s="3"/>
      <c r="AF172" s="3"/>
      <c r="AG172" s="4"/>
      <c r="AH172" s="4"/>
      <c r="AI172" s="3"/>
      <c r="AJ172" s="3"/>
      <c r="AK172" s="3"/>
      <c r="AL172" s="3"/>
      <c r="AM172" s="4"/>
      <c r="AN172" s="4"/>
      <c r="AO172" s="3"/>
      <c r="AP172" s="4"/>
      <c r="AQ172" s="3"/>
      <c r="AR172" s="4"/>
      <c r="AS172" s="3"/>
      <c r="AT172" s="4"/>
      <c r="AU172" s="3"/>
      <c r="AV172" s="4"/>
      <c r="AW172" s="3"/>
      <c r="AX172" s="4"/>
      <c r="AY172" s="4"/>
      <c r="AZ172" s="4"/>
      <c r="BA172" s="4"/>
      <c r="BB172" s="4"/>
    </row>
    <row r="173" spans="1:54" ht="14.25" customHeight="1" x14ac:dyDescent="0.35">
      <c r="A173" s="28" t="s">
        <v>954</v>
      </c>
      <c r="B173" s="28">
        <v>8300714728</v>
      </c>
      <c r="C173" s="28" t="s">
        <v>955</v>
      </c>
      <c r="D173" s="28" t="s">
        <v>956</v>
      </c>
      <c r="E173" s="28" t="s">
        <v>957</v>
      </c>
      <c r="F173" s="28">
        <v>3012214364</v>
      </c>
      <c r="G173" s="28" t="s">
        <v>953</v>
      </c>
      <c r="H173" s="28" t="s">
        <v>953</v>
      </c>
      <c r="I173" s="3"/>
      <c r="K173" s="4"/>
      <c r="L173" s="3"/>
      <c r="M173" s="5"/>
      <c r="N173" s="3"/>
      <c r="O173" s="4"/>
      <c r="P173" s="4"/>
      <c r="Q173" s="3"/>
      <c r="R173" s="4"/>
      <c r="S173" s="4"/>
      <c r="T173" s="4"/>
      <c r="U173" s="4"/>
      <c r="V173" s="4"/>
      <c r="W173" s="3"/>
      <c r="X173" s="4"/>
      <c r="Y173" s="4"/>
      <c r="Z173" s="3"/>
      <c r="AA173" s="4"/>
      <c r="AB173" s="4"/>
      <c r="AC173" s="3"/>
      <c r="AD173" s="3"/>
      <c r="AE173" s="3"/>
      <c r="AF173" s="3"/>
      <c r="AG173" s="4"/>
      <c r="AH173" s="4"/>
      <c r="AI173" s="3"/>
      <c r="AJ173" s="3"/>
      <c r="AK173" s="3"/>
      <c r="AL173" s="3"/>
      <c r="AM173" s="4"/>
      <c r="AN173" s="4"/>
      <c r="AO173" s="3"/>
      <c r="AP173" s="4"/>
      <c r="AQ173" s="3"/>
      <c r="AR173" s="4"/>
      <c r="AS173" s="3"/>
      <c r="AT173" s="4"/>
      <c r="AU173" s="3"/>
      <c r="AV173" s="4"/>
      <c r="AW173" s="3"/>
      <c r="AX173" s="4"/>
      <c r="AY173" s="4"/>
      <c r="AZ173" s="4"/>
      <c r="BA173" s="4"/>
      <c r="BB173" s="4"/>
    </row>
    <row r="174" spans="1:54" ht="14.25" customHeight="1" x14ac:dyDescent="0.35">
      <c r="A174" s="27" t="s">
        <v>959</v>
      </c>
      <c r="B174" s="27">
        <v>9000851181</v>
      </c>
      <c r="C174" s="27" t="s">
        <v>960</v>
      </c>
      <c r="D174" s="27" t="s">
        <v>961</v>
      </c>
      <c r="E174" s="27" t="s">
        <v>962</v>
      </c>
      <c r="F174" s="27">
        <v>3202640121</v>
      </c>
      <c r="G174" s="27" t="s">
        <v>2434</v>
      </c>
      <c r="H174" s="27" t="s">
        <v>958</v>
      </c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4"/>
      <c r="Y174" s="4"/>
      <c r="Z174" s="3"/>
      <c r="AA174" s="3"/>
      <c r="AB174" s="3"/>
      <c r="AC174" s="3"/>
      <c r="AD174" s="3"/>
      <c r="AE174" s="3"/>
      <c r="AF174" s="3"/>
      <c r="AG174" s="4"/>
      <c r="AH174" s="4"/>
      <c r="AI174" s="3"/>
      <c r="AJ174" s="3"/>
      <c r="AK174" s="3"/>
      <c r="AL174" s="3"/>
      <c r="AM174" s="3"/>
      <c r="AN174" s="3"/>
      <c r="AO174" s="3"/>
      <c r="AP174" s="4"/>
      <c r="AQ174" s="3"/>
      <c r="AR174" s="4"/>
      <c r="AS174" s="3"/>
      <c r="AT174" s="4"/>
      <c r="AU174" s="3"/>
      <c r="AV174" s="4"/>
      <c r="AW174" s="3"/>
      <c r="AX174" s="4"/>
      <c r="AY174" s="4"/>
      <c r="AZ174" s="4"/>
      <c r="BA174" s="4"/>
      <c r="BB174" s="4"/>
    </row>
    <row r="175" spans="1:54" ht="14.25" customHeight="1" x14ac:dyDescent="0.35">
      <c r="A175" s="28" t="s">
        <v>964</v>
      </c>
      <c r="B175" s="28">
        <v>1</v>
      </c>
      <c r="C175" s="28" t="s">
        <v>965</v>
      </c>
      <c r="D175" s="28" t="s">
        <v>279</v>
      </c>
      <c r="E175" s="28" t="s">
        <v>966</v>
      </c>
      <c r="F175" s="30">
        <v>3102103895</v>
      </c>
      <c r="G175" s="28" t="s">
        <v>963</v>
      </c>
      <c r="H175" s="28" t="s">
        <v>963</v>
      </c>
      <c r="I175" s="3"/>
      <c r="J175" s="3"/>
      <c r="K175" s="3"/>
      <c r="L175" s="3"/>
      <c r="M175" s="4"/>
      <c r="N175" s="3"/>
      <c r="O175" s="3"/>
      <c r="P175" s="3"/>
      <c r="Q175" s="3"/>
      <c r="R175" s="4"/>
      <c r="S175" s="4"/>
      <c r="T175" s="4"/>
      <c r="U175" s="4"/>
      <c r="V175" s="4"/>
      <c r="W175" s="3"/>
      <c r="X175" s="4"/>
      <c r="Y175" s="4"/>
      <c r="Z175" s="3"/>
      <c r="AA175" s="3"/>
      <c r="AB175" s="3"/>
      <c r="AC175" s="3"/>
      <c r="AD175" s="3"/>
      <c r="AE175" s="3"/>
      <c r="AF175" s="3"/>
      <c r="AG175" s="4"/>
      <c r="AH175" s="4"/>
      <c r="AI175" s="3"/>
      <c r="AJ175" s="3"/>
      <c r="AK175" s="3"/>
      <c r="AL175" s="3"/>
      <c r="AM175" s="4"/>
      <c r="AN175" s="4"/>
      <c r="AO175" s="3"/>
      <c r="AP175" s="4"/>
      <c r="AQ175" s="3"/>
      <c r="AR175" s="3"/>
      <c r="AS175" s="3"/>
      <c r="AT175" s="4"/>
      <c r="AU175" s="3"/>
      <c r="AV175" s="4"/>
      <c r="AW175" s="3"/>
      <c r="AX175" s="4"/>
      <c r="AY175" s="4"/>
      <c r="AZ175" s="4"/>
      <c r="BA175" s="4"/>
      <c r="BB175" s="4"/>
    </row>
    <row r="176" spans="1:54" ht="14.25" customHeight="1" x14ac:dyDescent="0.35">
      <c r="A176" s="27" t="s">
        <v>968</v>
      </c>
      <c r="B176" s="27">
        <v>800252997</v>
      </c>
      <c r="C176" s="27" t="s">
        <v>969</v>
      </c>
      <c r="D176" s="27" t="s">
        <v>970</v>
      </c>
      <c r="E176" s="27" t="s">
        <v>971</v>
      </c>
      <c r="F176" s="27">
        <v>3117052960</v>
      </c>
      <c r="G176" s="27" t="s">
        <v>967</v>
      </c>
      <c r="H176" s="27" t="s">
        <v>967</v>
      </c>
      <c r="I176" s="3"/>
      <c r="J176" s="3"/>
      <c r="K176" s="3"/>
      <c r="L176" s="3"/>
      <c r="M176" s="3"/>
      <c r="N176" s="3"/>
      <c r="O176" s="3"/>
      <c r="P176" s="3"/>
      <c r="Q176" s="3"/>
      <c r="R176" s="4"/>
      <c r="S176" s="4"/>
      <c r="T176" s="4"/>
      <c r="U176" s="4"/>
      <c r="V176" s="4"/>
      <c r="W176" s="3"/>
      <c r="X176" s="4"/>
      <c r="Y176" s="4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4"/>
      <c r="AN176" s="4"/>
      <c r="AO176" s="3"/>
      <c r="AP176" s="4"/>
      <c r="AQ176" s="3"/>
      <c r="AR176" s="4"/>
      <c r="AS176" s="3"/>
      <c r="AT176" s="4"/>
      <c r="AU176" s="3"/>
      <c r="AV176" s="4"/>
      <c r="AW176" s="3"/>
      <c r="AX176" s="4"/>
      <c r="AY176" s="4"/>
      <c r="AZ176" s="4"/>
      <c r="BA176" s="4"/>
      <c r="BB176" s="4"/>
    </row>
    <row r="177" spans="1:54" ht="14.25" customHeight="1" x14ac:dyDescent="0.35">
      <c r="A177" s="28" t="s">
        <v>973</v>
      </c>
      <c r="B177" s="28" t="s">
        <v>974</v>
      </c>
      <c r="C177" s="28" t="s">
        <v>975</v>
      </c>
      <c r="D177" s="28" t="s">
        <v>976</v>
      </c>
      <c r="E177" s="28" t="s">
        <v>977</v>
      </c>
      <c r="F177" s="28">
        <v>3125635098</v>
      </c>
      <c r="G177" s="28" t="s">
        <v>972</v>
      </c>
      <c r="H177" s="28" t="s">
        <v>972</v>
      </c>
      <c r="I177" s="3"/>
      <c r="K177" s="4"/>
      <c r="L177" s="3"/>
      <c r="M177" s="5"/>
      <c r="N177" s="3"/>
      <c r="O177" s="3"/>
      <c r="P177" s="5"/>
      <c r="Q177" s="3"/>
      <c r="R177" s="4"/>
      <c r="S177" s="4"/>
      <c r="T177" s="4"/>
      <c r="U177" s="4"/>
      <c r="V177" s="4"/>
      <c r="W177" s="3"/>
      <c r="X177" s="4"/>
      <c r="Y177" s="4"/>
      <c r="Z177" s="3"/>
      <c r="AA177" s="3"/>
      <c r="AB177" s="3"/>
      <c r="AC177" s="3"/>
      <c r="AD177" s="3"/>
      <c r="AE177" s="3"/>
      <c r="AF177" s="3"/>
      <c r="AG177" s="4"/>
      <c r="AH177" s="4"/>
      <c r="AI177" s="3"/>
      <c r="AJ177" s="3"/>
      <c r="AK177" s="3"/>
      <c r="AL177" s="3"/>
      <c r="AM177" s="4"/>
      <c r="AN177" s="4"/>
      <c r="AO177" s="3"/>
      <c r="AP177" s="4"/>
      <c r="AQ177" s="3"/>
      <c r="AR177" s="4"/>
      <c r="AS177" s="3"/>
      <c r="AT177" s="4"/>
      <c r="AU177" s="3"/>
      <c r="AV177" s="4"/>
      <c r="AW177" s="3"/>
      <c r="AX177" s="4"/>
      <c r="AY177" s="4"/>
      <c r="AZ177" s="4"/>
      <c r="BA177" s="4"/>
      <c r="BB177" s="4"/>
    </row>
    <row r="178" spans="1:54" ht="14.25" customHeight="1" x14ac:dyDescent="0.35">
      <c r="A178" s="27" t="s">
        <v>979</v>
      </c>
      <c r="B178" s="27" t="s">
        <v>980</v>
      </c>
      <c r="C178" s="27" t="s">
        <v>981</v>
      </c>
      <c r="D178" s="27" t="s">
        <v>314</v>
      </c>
      <c r="E178" s="27" t="s">
        <v>982</v>
      </c>
      <c r="F178" s="27">
        <v>3006393318</v>
      </c>
      <c r="G178" s="27" t="s">
        <v>978</v>
      </c>
      <c r="H178" s="27" t="s">
        <v>978</v>
      </c>
      <c r="I178" s="3"/>
      <c r="K178" s="4"/>
      <c r="L178" s="3"/>
      <c r="M178" s="4"/>
      <c r="N178" s="3"/>
      <c r="O178" s="4"/>
      <c r="P178" s="4"/>
      <c r="Q178" s="3"/>
      <c r="R178" s="4"/>
      <c r="S178" s="4"/>
      <c r="T178" s="4"/>
      <c r="U178" s="4"/>
      <c r="V178" s="4"/>
      <c r="W178" s="3"/>
      <c r="X178" s="4"/>
      <c r="Y178" s="4"/>
      <c r="Z178" s="3"/>
      <c r="AA178" s="4"/>
      <c r="AB178" s="4"/>
      <c r="AC178" s="3"/>
      <c r="AD178" s="5"/>
      <c r="AE178" s="5"/>
      <c r="AF178" s="3"/>
      <c r="AG178" s="4"/>
      <c r="AH178" s="4"/>
      <c r="AI178" s="3"/>
      <c r="AJ178" s="4"/>
      <c r="AK178" s="4"/>
      <c r="AL178" s="3"/>
      <c r="AM178" s="4"/>
      <c r="AN178" s="4"/>
      <c r="AO178" s="3"/>
      <c r="AP178" s="4"/>
      <c r="AQ178" s="3"/>
      <c r="AR178" s="3"/>
      <c r="AS178" s="3"/>
      <c r="AT178" s="4"/>
      <c r="AU178" s="3"/>
      <c r="AV178" s="4"/>
      <c r="AW178" s="3"/>
      <c r="AX178" s="4"/>
      <c r="AY178" s="4"/>
      <c r="AZ178" s="4"/>
      <c r="BA178" s="4"/>
      <c r="BB178" s="4"/>
    </row>
    <row r="179" spans="1:54" ht="14.25" customHeight="1" x14ac:dyDescent="0.35">
      <c r="A179" s="28" t="s">
        <v>984</v>
      </c>
      <c r="B179" s="28" t="s">
        <v>985</v>
      </c>
      <c r="C179" s="28" t="s">
        <v>986</v>
      </c>
      <c r="D179" s="28" t="s">
        <v>710</v>
      </c>
      <c r="E179" s="28" t="s">
        <v>987</v>
      </c>
      <c r="F179" s="28">
        <v>3002161338</v>
      </c>
      <c r="G179" s="28" t="s">
        <v>2435</v>
      </c>
      <c r="H179" s="28" t="s">
        <v>983</v>
      </c>
      <c r="I179" s="3"/>
      <c r="J179" s="3"/>
      <c r="K179" s="3"/>
      <c r="L179" s="3"/>
      <c r="M179" s="4"/>
      <c r="N179" s="3"/>
      <c r="O179" s="4"/>
      <c r="P179" s="4"/>
      <c r="Q179" s="3"/>
      <c r="R179" s="4"/>
      <c r="S179" s="4"/>
      <c r="T179" s="4"/>
      <c r="U179" s="4"/>
      <c r="V179" s="4"/>
      <c r="W179" s="3"/>
      <c r="X179" s="4"/>
      <c r="Y179" s="4"/>
      <c r="Z179" s="3"/>
      <c r="AA179" s="4"/>
      <c r="AB179" s="4"/>
      <c r="AC179" s="3"/>
      <c r="AD179" s="3"/>
      <c r="AE179" s="3"/>
      <c r="AF179" s="3"/>
      <c r="AG179" s="3"/>
      <c r="AH179" s="5"/>
      <c r="AI179" s="3"/>
      <c r="AJ179" s="3"/>
      <c r="AK179" s="3"/>
      <c r="AL179" s="3"/>
      <c r="AM179" s="4"/>
      <c r="AN179" s="4"/>
      <c r="AO179" s="3"/>
      <c r="AP179" s="4"/>
      <c r="AQ179" s="3"/>
      <c r="AR179" s="3"/>
      <c r="AS179" s="3"/>
      <c r="AT179" s="4"/>
      <c r="AU179" s="3"/>
      <c r="AV179" s="4"/>
      <c r="AW179" s="3"/>
      <c r="AX179" s="5"/>
      <c r="AY179" s="4"/>
      <c r="AZ179" s="4"/>
      <c r="BA179" s="4"/>
      <c r="BB179" s="4"/>
    </row>
    <row r="180" spans="1:54" ht="14.25" customHeight="1" x14ac:dyDescent="0.35">
      <c r="A180" s="27" t="s">
        <v>989</v>
      </c>
      <c r="B180" s="27" t="s">
        <v>990</v>
      </c>
      <c r="C180" s="27" t="s">
        <v>991</v>
      </c>
      <c r="D180" s="27" t="s">
        <v>279</v>
      </c>
      <c r="E180" s="27" t="s">
        <v>992</v>
      </c>
      <c r="F180" s="27">
        <v>3102629382</v>
      </c>
      <c r="G180" s="27" t="s">
        <v>988</v>
      </c>
      <c r="H180" s="27" t="s">
        <v>988</v>
      </c>
      <c r="I180" s="3"/>
      <c r="K180" s="4"/>
      <c r="L180" s="3"/>
      <c r="M180" s="5"/>
      <c r="N180" s="3"/>
      <c r="O180" s="3"/>
      <c r="P180" s="3"/>
      <c r="Q180" s="3"/>
      <c r="R180" s="4"/>
      <c r="S180" s="4"/>
      <c r="T180" s="4"/>
      <c r="U180" s="4"/>
      <c r="V180" s="4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4"/>
      <c r="AH180" s="4"/>
      <c r="AI180" s="3"/>
      <c r="AJ180" s="3"/>
      <c r="AK180" s="3"/>
      <c r="AL180" s="3"/>
      <c r="AM180" s="3"/>
      <c r="AN180" s="3"/>
      <c r="AO180" s="3"/>
      <c r="AP180" s="4"/>
      <c r="AQ180" s="3"/>
      <c r="AR180" s="5"/>
      <c r="AS180" s="3"/>
      <c r="AT180" s="5"/>
      <c r="AU180" s="3"/>
      <c r="AV180" s="4"/>
      <c r="AW180" s="3"/>
      <c r="AX180" s="4"/>
      <c r="AY180" s="4"/>
      <c r="AZ180" s="4"/>
      <c r="BA180" s="4"/>
      <c r="BB180" s="4"/>
    </row>
    <row r="181" spans="1:54" ht="14.25" customHeight="1" x14ac:dyDescent="0.35">
      <c r="A181" s="28" t="s">
        <v>994</v>
      </c>
      <c r="B181" s="28">
        <v>901186367</v>
      </c>
      <c r="C181" s="28" t="s">
        <v>995</v>
      </c>
      <c r="D181" s="28" t="s">
        <v>106</v>
      </c>
      <c r="E181" s="28" t="s">
        <v>996</v>
      </c>
      <c r="F181" s="28">
        <v>3172581587</v>
      </c>
      <c r="G181" s="28" t="s">
        <v>993</v>
      </c>
      <c r="H181" s="28" t="s">
        <v>993</v>
      </c>
      <c r="I181" s="3"/>
      <c r="J181" s="3"/>
      <c r="K181" s="5"/>
      <c r="L181" s="3"/>
      <c r="M181" s="3"/>
      <c r="N181" s="3"/>
      <c r="O181" s="3"/>
      <c r="P181" s="3"/>
      <c r="Q181" s="3"/>
      <c r="R181" s="4"/>
      <c r="S181" s="4"/>
      <c r="T181" s="4"/>
      <c r="U181" s="4"/>
      <c r="V181" s="4"/>
      <c r="W181" s="3"/>
      <c r="X181" s="4"/>
      <c r="Y181" s="4"/>
      <c r="Z181" s="3"/>
      <c r="AA181" s="4"/>
      <c r="AB181" s="4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4"/>
      <c r="AW181" s="3"/>
      <c r="AX181" s="4"/>
      <c r="AY181" s="4"/>
      <c r="AZ181" s="4"/>
      <c r="BA181" s="4"/>
      <c r="BB181" s="4"/>
    </row>
    <row r="182" spans="1:54" ht="14.25" customHeight="1" x14ac:dyDescent="0.35">
      <c r="A182" s="27" t="s">
        <v>998</v>
      </c>
      <c r="B182" s="27" t="s">
        <v>999</v>
      </c>
      <c r="C182" s="27" t="s">
        <v>1000</v>
      </c>
      <c r="D182" s="27" t="s">
        <v>1001</v>
      </c>
      <c r="E182" s="27" t="s">
        <v>1002</v>
      </c>
      <c r="F182" s="27">
        <v>3123199253</v>
      </c>
      <c r="G182" s="27" t="s">
        <v>997</v>
      </c>
      <c r="H182" s="27" t="s">
        <v>997</v>
      </c>
      <c r="I182" s="3"/>
      <c r="J182" s="3"/>
      <c r="K182" s="3"/>
      <c r="L182" s="3"/>
      <c r="M182" s="4"/>
      <c r="N182" s="3"/>
      <c r="O182" s="4"/>
      <c r="P182" s="4"/>
      <c r="Q182" s="3"/>
      <c r="R182" s="4"/>
      <c r="S182" s="4"/>
      <c r="T182" s="4"/>
      <c r="U182" s="4"/>
      <c r="V182" s="4"/>
      <c r="W182" s="3"/>
      <c r="X182" s="4"/>
      <c r="Y182" s="4"/>
      <c r="Z182" s="3"/>
      <c r="AA182" s="4"/>
      <c r="AB182" s="4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4"/>
      <c r="AN182" s="4"/>
      <c r="AO182" s="3"/>
      <c r="AP182" s="4"/>
      <c r="AQ182" s="3"/>
      <c r="AR182" s="3"/>
      <c r="AS182" s="3"/>
      <c r="AT182" s="3"/>
      <c r="AU182" s="3"/>
      <c r="AV182" s="4"/>
      <c r="AW182" s="3"/>
      <c r="AX182" s="4"/>
      <c r="AY182" s="4"/>
      <c r="AZ182" s="4"/>
      <c r="BA182" s="4"/>
      <c r="BB182" s="4"/>
    </row>
    <row r="183" spans="1:54" ht="14.25" customHeight="1" x14ac:dyDescent="0.35">
      <c r="A183" s="28" t="s">
        <v>1004</v>
      </c>
      <c r="B183" s="28" t="s">
        <v>1005</v>
      </c>
      <c r="C183" s="28" t="s">
        <v>1006</v>
      </c>
      <c r="D183" s="28" t="s">
        <v>157</v>
      </c>
      <c r="E183" s="28" t="s">
        <v>1007</v>
      </c>
      <c r="F183" s="28">
        <v>3167616695</v>
      </c>
      <c r="G183" s="28" t="s">
        <v>1003</v>
      </c>
      <c r="H183" s="28" t="s">
        <v>1003</v>
      </c>
      <c r="I183" s="3"/>
      <c r="J183" s="3"/>
      <c r="K183" s="3"/>
      <c r="L183" s="3"/>
      <c r="M183" s="3"/>
      <c r="N183" s="3"/>
      <c r="O183" s="3"/>
      <c r="P183" s="3"/>
      <c r="Q183" s="3"/>
      <c r="R183" s="4"/>
      <c r="S183" s="4"/>
      <c r="T183" s="4"/>
      <c r="U183" s="4"/>
      <c r="V183" s="4"/>
      <c r="W183" s="3"/>
      <c r="X183" s="4"/>
      <c r="Y183" s="4"/>
      <c r="Z183" s="3"/>
      <c r="AA183" s="3"/>
      <c r="AB183" s="3"/>
      <c r="AC183" s="3"/>
      <c r="AD183" s="3"/>
      <c r="AE183" s="3"/>
      <c r="AF183" s="3"/>
      <c r="AG183" s="4"/>
      <c r="AH183" s="4"/>
      <c r="AI183" s="3"/>
      <c r="AJ183" s="3"/>
      <c r="AK183" s="3"/>
      <c r="AL183" s="3"/>
      <c r="AM183" s="4"/>
      <c r="AN183" s="4"/>
      <c r="AO183" s="3"/>
      <c r="AP183" s="3"/>
      <c r="AQ183" s="3"/>
      <c r="AR183" s="4"/>
      <c r="AS183" s="3"/>
      <c r="AT183" s="4"/>
      <c r="AU183" s="3"/>
      <c r="AV183" s="4"/>
      <c r="AW183" s="3"/>
      <c r="AX183" s="4"/>
      <c r="AY183" s="4"/>
      <c r="AZ183" s="4"/>
      <c r="BA183" s="4"/>
      <c r="BB183" s="4"/>
    </row>
    <row r="184" spans="1:54" ht="14.25" customHeight="1" x14ac:dyDescent="0.35">
      <c r="A184" s="27" t="s">
        <v>1008</v>
      </c>
      <c r="B184" s="27" t="s">
        <v>1005</v>
      </c>
      <c r="C184" s="27" t="s">
        <v>1006</v>
      </c>
      <c r="D184" s="27" t="s">
        <v>157</v>
      </c>
      <c r="E184" s="27" t="s">
        <v>1009</v>
      </c>
      <c r="F184" s="27">
        <v>3167616695</v>
      </c>
      <c r="G184" s="27" t="s">
        <v>1003</v>
      </c>
      <c r="H184" s="27" t="s">
        <v>1003</v>
      </c>
      <c r="I184" s="3"/>
      <c r="K184" s="4"/>
      <c r="L184" s="3"/>
      <c r="M184" s="4"/>
      <c r="N184" s="3"/>
      <c r="O184" s="3"/>
      <c r="P184" s="3"/>
      <c r="Q184" s="3"/>
      <c r="R184" s="4"/>
      <c r="S184" s="4"/>
      <c r="T184" s="4"/>
      <c r="U184" s="4"/>
      <c r="V184" s="4"/>
      <c r="W184" s="3"/>
      <c r="X184" s="4"/>
      <c r="Y184" s="4"/>
      <c r="Z184" s="3"/>
      <c r="AA184" s="4"/>
      <c r="AB184" s="4"/>
      <c r="AC184" s="3"/>
      <c r="AD184" s="3"/>
      <c r="AE184" s="3"/>
      <c r="AF184" s="3"/>
      <c r="AG184" s="4"/>
      <c r="AH184" s="4"/>
      <c r="AI184" s="3"/>
      <c r="AJ184" s="3"/>
      <c r="AK184" s="3"/>
      <c r="AL184" s="3"/>
      <c r="AM184" s="4"/>
      <c r="AN184" s="4"/>
      <c r="AO184" s="3"/>
      <c r="AP184" s="4"/>
      <c r="AQ184" s="3"/>
      <c r="AR184" s="4"/>
      <c r="AS184" s="3"/>
      <c r="AT184" s="4"/>
      <c r="AU184" s="3"/>
      <c r="AV184" s="4"/>
      <c r="AW184" s="3"/>
      <c r="AX184" s="4"/>
      <c r="AY184" s="4"/>
      <c r="AZ184" s="4"/>
      <c r="BA184" s="4"/>
      <c r="BB184" s="4"/>
    </row>
    <row r="185" spans="1:54" ht="14.25" customHeight="1" x14ac:dyDescent="0.35">
      <c r="A185" s="28" t="s">
        <v>1011</v>
      </c>
      <c r="B185" s="28">
        <v>860072288</v>
      </c>
      <c r="C185" s="28" t="s">
        <v>1012</v>
      </c>
      <c r="D185" s="28" t="s">
        <v>610</v>
      </c>
      <c r="E185" s="28" t="s">
        <v>1013</v>
      </c>
      <c r="F185" s="28" t="s">
        <v>1014</v>
      </c>
      <c r="G185" s="28" t="s">
        <v>1010</v>
      </c>
      <c r="H185" s="28" t="s">
        <v>1010</v>
      </c>
      <c r="I185" s="3"/>
      <c r="J185" s="3"/>
      <c r="K185" s="5"/>
      <c r="L185" s="3"/>
      <c r="M185" s="5"/>
      <c r="N185" s="3"/>
      <c r="O185" s="3"/>
      <c r="P185" s="5"/>
      <c r="Q185" s="3"/>
      <c r="R185" s="4"/>
      <c r="S185" s="4"/>
      <c r="T185" s="4"/>
      <c r="U185" s="4"/>
      <c r="V185" s="4"/>
      <c r="W185" s="3"/>
      <c r="X185" s="4"/>
      <c r="Y185" s="4"/>
      <c r="Z185" s="3"/>
      <c r="AA185" s="4"/>
      <c r="AB185" s="4"/>
      <c r="AC185" s="3"/>
      <c r="AD185" s="3"/>
      <c r="AE185" s="3"/>
      <c r="AF185" s="3"/>
      <c r="AG185" s="4"/>
      <c r="AH185" s="4"/>
      <c r="AI185" s="3"/>
      <c r="AJ185" s="3"/>
      <c r="AK185" s="5"/>
      <c r="AL185" s="3"/>
      <c r="AM185" s="4"/>
      <c r="AN185" s="4"/>
      <c r="AO185" s="3"/>
      <c r="AP185" s="4"/>
      <c r="AQ185" s="3"/>
      <c r="AR185" s="4"/>
      <c r="AS185" s="3"/>
      <c r="AT185" s="4"/>
      <c r="AU185" s="3"/>
      <c r="AV185" s="4"/>
      <c r="AW185" s="3"/>
      <c r="AX185" s="4"/>
      <c r="AY185" s="4"/>
      <c r="AZ185" s="4"/>
      <c r="BA185" s="4"/>
      <c r="BB185" s="4"/>
    </row>
    <row r="186" spans="1:54" ht="14.25" customHeight="1" x14ac:dyDescent="0.35">
      <c r="A186" s="27" t="s">
        <v>1016</v>
      </c>
      <c r="B186" s="27" t="s">
        <v>1017</v>
      </c>
      <c r="C186" s="27" t="s">
        <v>1018</v>
      </c>
      <c r="D186" s="27" t="s">
        <v>151</v>
      </c>
      <c r="E186" s="27" t="s">
        <v>1019</v>
      </c>
      <c r="F186" s="27">
        <v>3103578856</v>
      </c>
      <c r="G186" s="27" t="s">
        <v>1015</v>
      </c>
      <c r="H186" s="27" t="s">
        <v>1015</v>
      </c>
      <c r="I186" s="3"/>
      <c r="K186" s="4"/>
      <c r="L186" s="3"/>
      <c r="M186" s="4"/>
      <c r="N186" s="3"/>
      <c r="O186" s="3"/>
      <c r="P186" s="3"/>
      <c r="Q186" s="3"/>
      <c r="R186" s="4"/>
      <c r="S186" s="4"/>
      <c r="T186" s="4"/>
      <c r="U186" s="4"/>
      <c r="V186" s="4"/>
      <c r="W186" s="3"/>
      <c r="X186" s="4"/>
      <c r="Y186" s="4"/>
      <c r="Z186" s="3"/>
      <c r="AA186" s="4"/>
      <c r="AB186" s="4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4"/>
      <c r="AN186" s="4"/>
      <c r="AO186" s="3"/>
      <c r="AP186" s="4"/>
      <c r="AQ186" s="3"/>
      <c r="AR186" s="3"/>
      <c r="AS186" s="3"/>
      <c r="AT186" s="3"/>
      <c r="AU186" s="3"/>
      <c r="AV186" s="4"/>
      <c r="AW186" s="3"/>
      <c r="AX186" s="3"/>
      <c r="AY186" s="4"/>
      <c r="AZ186" s="4"/>
      <c r="BA186" s="4"/>
      <c r="BB186" s="4"/>
    </row>
    <row r="187" spans="1:54" ht="14.25" customHeight="1" x14ac:dyDescent="0.35">
      <c r="A187" s="28" t="s">
        <v>1021</v>
      </c>
      <c r="B187" s="28">
        <v>1010192797</v>
      </c>
      <c r="C187" s="28" t="s">
        <v>1022</v>
      </c>
      <c r="D187" s="28" t="s">
        <v>134</v>
      </c>
      <c r="E187" s="28" t="s">
        <v>1023</v>
      </c>
      <c r="F187" s="28">
        <v>3202166294</v>
      </c>
      <c r="G187" s="28" t="s">
        <v>1020</v>
      </c>
      <c r="H187" s="28" t="s">
        <v>1020</v>
      </c>
      <c r="I187" s="3"/>
      <c r="J187" s="3"/>
      <c r="K187" s="3"/>
      <c r="L187" s="3"/>
      <c r="M187" s="3"/>
      <c r="N187" s="3"/>
      <c r="O187" s="4"/>
      <c r="P187" s="4"/>
      <c r="Q187" s="3"/>
      <c r="R187" s="3"/>
      <c r="S187" s="3"/>
      <c r="T187" s="3"/>
      <c r="U187" s="3"/>
      <c r="V187" s="3"/>
      <c r="W187" s="3"/>
      <c r="X187" s="4"/>
      <c r="Y187" s="4"/>
      <c r="Z187" s="3"/>
      <c r="AA187" s="3"/>
      <c r="AB187" s="3"/>
      <c r="AC187" s="3"/>
      <c r="AD187" s="3"/>
      <c r="AE187" s="3"/>
      <c r="AF187" s="3"/>
      <c r="AG187" s="4"/>
      <c r="AH187" s="4"/>
      <c r="AI187" s="3"/>
      <c r="AJ187" s="3"/>
      <c r="AK187" s="3"/>
      <c r="AL187" s="3"/>
      <c r="AM187" s="4"/>
      <c r="AN187" s="4"/>
      <c r="AO187" s="3"/>
      <c r="AP187" s="4"/>
      <c r="AQ187" s="3"/>
      <c r="AR187" s="4"/>
      <c r="AS187" s="3"/>
      <c r="AT187" s="4"/>
      <c r="AU187" s="3"/>
      <c r="AV187" s="4"/>
      <c r="AW187" s="3"/>
      <c r="AX187" s="4"/>
      <c r="AY187" s="4"/>
      <c r="AZ187" s="4"/>
      <c r="BA187" s="4"/>
      <c r="BB187" s="4"/>
    </row>
    <row r="188" spans="1:54" ht="14.25" customHeight="1" x14ac:dyDescent="0.35">
      <c r="A188" s="27" t="s">
        <v>1025</v>
      </c>
      <c r="B188" s="27" t="s">
        <v>1026</v>
      </c>
      <c r="C188" s="27" t="s">
        <v>1027</v>
      </c>
      <c r="D188" s="27" t="s">
        <v>348</v>
      </c>
      <c r="E188" s="27" t="s">
        <v>1028</v>
      </c>
      <c r="F188" s="27">
        <v>3202166294</v>
      </c>
      <c r="G188" s="27" t="s">
        <v>2436</v>
      </c>
      <c r="H188" s="27" t="s">
        <v>1024</v>
      </c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4"/>
      <c r="AH188" s="4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4"/>
      <c r="AZ188" s="4"/>
      <c r="BA188" s="4"/>
      <c r="BB188" s="4"/>
    </row>
    <row r="189" spans="1:54" ht="14.25" customHeight="1" x14ac:dyDescent="0.35">
      <c r="A189" s="28" t="s">
        <v>1030</v>
      </c>
      <c r="B189" s="28">
        <v>800089040</v>
      </c>
      <c r="C189" s="28" t="s">
        <v>1031</v>
      </c>
      <c r="D189" s="28" t="s">
        <v>231</v>
      </c>
      <c r="E189" s="28" t="s">
        <v>1032</v>
      </c>
      <c r="F189" s="28">
        <v>3204296853</v>
      </c>
      <c r="G189" s="28" t="s">
        <v>1029</v>
      </c>
      <c r="H189" s="28" t="s">
        <v>1029</v>
      </c>
      <c r="I189" s="3"/>
      <c r="J189" s="3"/>
      <c r="K189" s="3"/>
      <c r="L189" s="3"/>
      <c r="M189" s="3"/>
      <c r="N189" s="3"/>
      <c r="O189" s="4"/>
      <c r="P189" s="4"/>
      <c r="Q189" s="3"/>
      <c r="R189" s="4"/>
      <c r="S189" s="4"/>
      <c r="T189" s="4"/>
      <c r="U189" s="4"/>
      <c r="V189" s="4"/>
      <c r="W189" s="3"/>
      <c r="X189" s="4"/>
      <c r="Y189" s="4"/>
      <c r="Z189" s="3"/>
      <c r="AA189" s="4"/>
      <c r="AB189" s="4"/>
      <c r="AC189" s="3"/>
      <c r="AD189" s="3"/>
      <c r="AE189" s="3"/>
      <c r="AF189" s="3"/>
      <c r="AG189" s="4"/>
      <c r="AH189" s="4"/>
      <c r="AI189" s="3"/>
      <c r="AJ189" s="3"/>
      <c r="AK189" s="3"/>
      <c r="AL189" s="3"/>
      <c r="AM189" s="4"/>
      <c r="AN189" s="4"/>
      <c r="AO189" s="3"/>
      <c r="AP189" s="4"/>
      <c r="AQ189" s="3"/>
      <c r="AR189" s="4"/>
      <c r="AS189" s="3"/>
      <c r="AT189" s="3"/>
      <c r="AU189" s="3"/>
      <c r="AV189" s="4"/>
      <c r="AW189" s="3"/>
      <c r="AX189" s="4"/>
      <c r="AY189" s="4"/>
      <c r="AZ189" s="4"/>
      <c r="BA189" s="4"/>
      <c r="BB189" s="4"/>
    </row>
    <row r="190" spans="1:54" ht="14.25" customHeight="1" x14ac:dyDescent="0.35">
      <c r="A190" s="27" t="s">
        <v>1034</v>
      </c>
      <c r="B190" s="27">
        <v>900440160</v>
      </c>
      <c r="C190" s="27" t="s">
        <v>1035</v>
      </c>
      <c r="D190" s="27" t="s">
        <v>123</v>
      </c>
      <c r="E190" s="27" t="s">
        <v>1036</v>
      </c>
      <c r="F190" s="27">
        <v>3123692070</v>
      </c>
      <c r="G190" s="27" t="s">
        <v>1033</v>
      </c>
      <c r="H190" s="27" t="s">
        <v>1033</v>
      </c>
      <c r="I190" s="3"/>
      <c r="J190" s="3"/>
      <c r="K190" s="3"/>
      <c r="L190" s="3"/>
      <c r="M190" s="3"/>
      <c r="N190" s="3"/>
      <c r="O190" s="4"/>
      <c r="P190" s="4"/>
      <c r="Q190" s="3"/>
      <c r="R190" s="3"/>
      <c r="S190" s="3"/>
      <c r="T190" s="3"/>
      <c r="U190" s="3"/>
      <c r="V190" s="3"/>
      <c r="W190" s="3"/>
      <c r="X190" s="4"/>
      <c r="Y190" s="4"/>
      <c r="Z190" s="3"/>
      <c r="AA190" s="3"/>
      <c r="AB190" s="3"/>
      <c r="AC190" s="3"/>
      <c r="AD190" s="3"/>
      <c r="AE190" s="3"/>
      <c r="AF190" s="3"/>
      <c r="AG190" s="4"/>
      <c r="AH190" s="4"/>
      <c r="AI190" s="3"/>
      <c r="AJ190" s="3"/>
      <c r="AK190" s="3"/>
      <c r="AL190" s="3"/>
      <c r="AM190" s="4"/>
      <c r="AN190" s="4"/>
      <c r="AO190" s="3"/>
      <c r="AP190" s="4"/>
      <c r="AQ190" s="3"/>
      <c r="AR190" s="4"/>
      <c r="AS190" s="3"/>
      <c r="AT190" s="4"/>
      <c r="AU190" s="3"/>
      <c r="AV190" s="4"/>
      <c r="AW190" s="3"/>
      <c r="AX190" s="4"/>
      <c r="AY190" s="4"/>
      <c r="AZ190" s="4"/>
      <c r="BA190" s="4"/>
      <c r="BB190" s="4"/>
    </row>
    <row r="191" spans="1:54" ht="14.25" customHeight="1" x14ac:dyDescent="0.35">
      <c r="A191" s="28" t="s">
        <v>1038</v>
      </c>
      <c r="B191" s="28" t="s">
        <v>1039</v>
      </c>
      <c r="C191" s="28" t="s">
        <v>1040</v>
      </c>
      <c r="D191" s="28" t="s">
        <v>956</v>
      </c>
      <c r="E191" s="28" t="s">
        <v>1041</v>
      </c>
      <c r="F191" s="28">
        <v>3219344245</v>
      </c>
      <c r="G191" s="28" t="s">
        <v>1037</v>
      </c>
      <c r="H191" s="28" t="s">
        <v>1037</v>
      </c>
      <c r="I191" s="3"/>
      <c r="K191" s="4"/>
      <c r="L191" s="3"/>
      <c r="M191" s="3"/>
      <c r="N191" s="3"/>
      <c r="O191" s="4"/>
      <c r="P191" s="4"/>
      <c r="Q191" s="3"/>
      <c r="R191" s="4"/>
      <c r="S191" s="4"/>
      <c r="T191" s="4"/>
      <c r="U191" s="4"/>
      <c r="V191" s="4"/>
      <c r="W191" s="3"/>
      <c r="X191" s="4"/>
      <c r="Y191" s="4"/>
      <c r="Z191" s="3"/>
      <c r="AA191" s="3"/>
      <c r="AB191" s="3"/>
      <c r="AC191" s="3"/>
      <c r="AD191" s="3"/>
      <c r="AE191" s="3"/>
      <c r="AF191" s="3"/>
      <c r="AG191" s="4"/>
      <c r="AH191" s="4"/>
      <c r="AI191" s="3"/>
      <c r="AJ191" s="3"/>
      <c r="AK191" s="3"/>
      <c r="AL191" s="3"/>
      <c r="AM191" s="4"/>
      <c r="AN191" s="4"/>
      <c r="AO191" s="3"/>
      <c r="AP191" s="4"/>
      <c r="AQ191" s="3"/>
      <c r="AR191" s="4"/>
      <c r="AS191" s="3"/>
      <c r="AT191" s="4"/>
      <c r="AU191" s="4"/>
      <c r="AV191" s="3"/>
      <c r="AW191" s="3"/>
      <c r="AX191" s="4"/>
      <c r="AY191" s="4"/>
      <c r="AZ191" s="4"/>
      <c r="BA191" s="4"/>
      <c r="BB191" s="4"/>
    </row>
    <row r="192" spans="1:54" ht="14.25" customHeight="1" x14ac:dyDescent="0.35">
      <c r="A192" s="27" t="s">
        <v>1043</v>
      </c>
      <c r="B192" s="27">
        <v>901073049</v>
      </c>
      <c r="C192" s="27" t="s">
        <v>1044</v>
      </c>
      <c r="D192" s="27" t="s">
        <v>1045</v>
      </c>
      <c r="E192" s="27" t="s">
        <v>1046</v>
      </c>
      <c r="F192" s="27">
        <v>3104363792</v>
      </c>
      <c r="G192" s="27" t="s">
        <v>1042</v>
      </c>
      <c r="H192" s="27" t="s">
        <v>1042</v>
      </c>
      <c r="I192" s="3"/>
      <c r="J192" s="3"/>
      <c r="K192" s="6"/>
      <c r="L192" s="3"/>
      <c r="M192" s="6"/>
      <c r="N192" s="3"/>
      <c r="O192" s="3"/>
      <c r="P192" s="6"/>
      <c r="Q192" s="3"/>
      <c r="R192" s="4"/>
      <c r="S192" s="4"/>
      <c r="T192" s="4"/>
      <c r="U192" s="4"/>
      <c r="V192" s="4"/>
      <c r="W192" s="3"/>
      <c r="X192" s="4"/>
      <c r="Y192" s="4"/>
      <c r="Z192" s="3"/>
      <c r="AA192" s="3"/>
      <c r="AB192" s="6"/>
      <c r="AC192" s="3"/>
      <c r="AD192" s="3"/>
      <c r="AE192" s="3"/>
      <c r="AF192" s="3"/>
      <c r="AG192" s="4"/>
      <c r="AH192" s="4"/>
      <c r="AI192" s="3"/>
      <c r="AJ192" s="3"/>
      <c r="AK192" s="3"/>
      <c r="AL192" s="3"/>
      <c r="AM192" s="4"/>
      <c r="AN192" s="4"/>
      <c r="AO192" s="3"/>
      <c r="AP192" s="4"/>
      <c r="AQ192" s="3"/>
      <c r="AR192" s="4"/>
      <c r="AS192" s="3"/>
      <c r="AT192" s="4"/>
      <c r="AU192" s="3"/>
      <c r="AV192" s="4"/>
      <c r="AW192" s="3"/>
      <c r="AX192" s="4"/>
      <c r="AY192" s="4"/>
      <c r="AZ192" s="4"/>
      <c r="BA192" s="4"/>
      <c r="BB192" s="4"/>
    </row>
    <row r="193" spans="1:54" ht="14.25" customHeight="1" x14ac:dyDescent="0.35">
      <c r="A193" s="28" t="s">
        <v>1048</v>
      </c>
      <c r="B193" s="28" t="s">
        <v>1049</v>
      </c>
      <c r="C193" s="28" t="s">
        <v>1050</v>
      </c>
      <c r="D193" s="28" t="s">
        <v>309</v>
      </c>
      <c r="E193" s="28" t="s">
        <v>1051</v>
      </c>
      <c r="F193" s="28">
        <v>3208083766</v>
      </c>
      <c r="G193" s="28" t="s">
        <v>2437</v>
      </c>
      <c r="H193" s="28" t="s">
        <v>1047</v>
      </c>
      <c r="I193" s="3"/>
      <c r="J193" s="3"/>
      <c r="K193" s="5"/>
      <c r="L193" s="3"/>
      <c r="M193" s="4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4"/>
      <c r="Y193" s="4"/>
      <c r="Z193" s="3"/>
      <c r="AA193" s="4"/>
      <c r="AB193" s="4"/>
      <c r="AC193" s="3"/>
      <c r="AD193" s="3"/>
      <c r="AE193" s="3"/>
      <c r="AF193" s="3"/>
      <c r="AG193" s="3"/>
      <c r="AH193" s="5"/>
      <c r="AI193" s="3"/>
      <c r="AJ193" s="3"/>
      <c r="AK193" s="3"/>
      <c r="AL193" s="3"/>
      <c r="AM193" s="4"/>
      <c r="AN193" s="4"/>
      <c r="AO193" s="3"/>
      <c r="AP193" s="4"/>
      <c r="AQ193" s="3"/>
      <c r="AR193" s="4"/>
      <c r="AS193" s="3"/>
      <c r="AT193" s="5"/>
      <c r="AU193" s="3"/>
      <c r="AV193" s="4"/>
      <c r="AW193" s="3"/>
      <c r="AX193" s="3"/>
      <c r="AY193" s="4"/>
      <c r="AZ193" s="4"/>
      <c r="BA193" s="4"/>
      <c r="BB193" s="4"/>
    </row>
    <row r="194" spans="1:54" ht="14.25" customHeight="1" x14ac:dyDescent="0.35">
      <c r="A194" s="27" t="s">
        <v>1053</v>
      </c>
      <c r="B194" s="27" t="s">
        <v>1054</v>
      </c>
      <c r="C194" s="27" t="s">
        <v>1055</v>
      </c>
      <c r="D194" s="27" t="s">
        <v>1056</v>
      </c>
      <c r="E194" s="27" t="s">
        <v>1057</v>
      </c>
      <c r="F194" s="27">
        <v>3015653667</v>
      </c>
      <c r="G194" s="27" t="s">
        <v>1052</v>
      </c>
      <c r="H194" s="27" t="s">
        <v>1052</v>
      </c>
      <c r="I194" s="3"/>
      <c r="J194" s="3"/>
      <c r="K194" s="3"/>
      <c r="L194" s="3"/>
      <c r="M194" s="4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4"/>
      <c r="Y194" s="4"/>
      <c r="Z194" s="3"/>
      <c r="AA194" s="4"/>
      <c r="AB194" s="4"/>
      <c r="AC194" s="3"/>
      <c r="AD194" s="3"/>
      <c r="AE194" s="3"/>
      <c r="AF194" s="3"/>
      <c r="AG194" s="4"/>
      <c r="AH194" s="4"/>
      <c r="AI194" s="3"/>
      <c r="AJ194" s="3"/>
      <c r="AK194" s="3"/>
      <c r="AL194" s="3"/>
      <c r="AM194" s="4"/>
      <c r="AN194" s="4"/>
      <c r="AO194" s="3"/>
      <c r="AP194" s="4"/>
      <c r="AQ194" s="3"/>
      <c r="AR194" s="4"/>
      <c r="AS194" s="3"/>
      <c r="AT194" s="4"/>
      <c r="AU194" s="3"/>
      <c r="AV194" s="4"/>
      <c r="AW194" s="3"/>
      <c r="AX194" s="4"/>
      <c r="AY194" s="4"/>
      <c r="AZ194" s="4"/>
      <c r="BA194" s="4"/>
      <c r="BB194" s="4"/>
    </row>
    <row r="195" spans="1:54" ht="14.25" customHeight="1" x14ac:dyDescent="0.35">
      <c r="A195" s="28" t="s">
        <v>1053</v>
      </c>
      <c r="B195" s="28" t="s">
        <v>1054</v>
      </c>
      <c r="C195" s="28" t="s">
        <v>1058</v>
      </c>
      <c r="D195" s="28" t="s">
        <v>1056</v>
      </c>
      <c r="E195" s="28" t="s">
        <v>1057</v>
      </c>
      <c r="F195" s="28">
        <v>3015653667</v>
      </c>
      <c r="G195" s="28" t="s">
        <v>1052</v>
      </c>
      <c r="H195" s="28" t="s">
        <v>1052</v>
      </c>
      <c r="I195" s="3"/>
      <c r="J195" s="3"/>
      <c r="K195" s="3"/>
      <c r="L195" s="3"/>
      <c r="M195" s="5"/>
      <c r="N195" s="3"/>
      <c r="O195" s="3"/>
      <c r="P195" s="3"/>
      <c r="Q195" s="3"/>
      <c r="R195" s="4"/>
      <c r="S195" s="4"/>
      <c r="T195" s="4"/>
      <c r="U195" s="4"/>
      <c r="V195" s="4"/>
      <c r="W195" s="3"/>
      <c r="X195" s="4"/>
      <c r="Y195" s="4"/>
      <c r="Z195" s="3"/>
      <c r="AA195" s="4"/>
      <c r="AB195" s="4"/>
      <c r="AC195" s="3"/>
      <c r="AD195" s="5"/>
      <c r="AE195" s="3"/>
      <c r="AF195" s="3"/>
      <c r="AG195" s="4"/>
      <c r="AH195" s="4"/>
      <c r="AI195" s="3"/>
      <c r="AJ195" s="5"/>
      <c r="AK195" s="5"/>
      <c r="AL195" s="3"/>
      <c r="AM195" s="4"/>
      <c r="AN195" s="4"/>
      <c r="AO195" s="3"/>
      <c r="AP195" s="4"/>
      <c r="AQ195" s="3"/>
      <c r="AR195" s="4"/>
      <c r="AS195" s="3"/>
      <c r="AT195" s="4"/>
      <c r="AU195" s="3"/>
      <c r="AV195" s="4"/>
      <c r="AW195" s="3"/>
      <c r="AX195" s="4"/>
      <c r="AY195" s="4"/>
      <c r="AZ195" s="4"/>
      <c r="BA195" s="4"/>
      <c r="BB195" s="4"/>
    </row>
    <row r="196" spans="1:54" ht="14.25" customHeight="1" x14ac:dyDescent="0.35">
      <c r="A196" s="27" t="s">
        <v>1060</v>
      </c>
      <c r="B196" s="27">
        <v>900220672</v>
      </c>
      <c r="C196" s="27" t="s">
        <v>1061</v>
      </c>
      <c r="D196" s="27" t="s">
        <v>576</v>
      </c>
      <c r="E196" s="27" t="s">
        <v>1062</v>
      </c>
      <c r="F196" s="27">
        <v>3195397969</v>
      </c>
      <c r="G196" s="27" t="s">
        <v>2438</v>
      </c>
      <c r="H196" s="27" t="s">
        <v>1059</v>
      </c>
      <c r="I196" s="3"/>
      <c r="J196" s="3"/>
      <c r="K196" s="3"/>
      <c r="L196" s="3"/>
      <c r="M196" s="4"/>
      <c r="N196" s="3"/>
      <c r="O196" s="3"/>
      <c r="P196" s="5"/>
      <c r="Q196" s="3"/>
      <c r="R196" s="4"/>
      <c r="S196" s="4"/>
      <c r="T196" s="4"/>
      <c r="U196" s="4"/>
      <c r="V196" s="4"/>
      <c r="W196" s="3"/>
      <c r="X196" s="4"/>
      <c r="Y196" s="4"/>
      <c r="Z196" s="3"/>
      <c r="AA196" s="4"/>
      <c r="AB196" s="4"/>
      <c r="AC196" s="3"/>
      <c r="AD196" s="3"/>
      <c r="AE196" s="3"/>
      <c r="AF196" s="3"/>
      <c r="AG196" s="4"/>
      <c r="AH196" s="4"/>
      <c r="AI196" s="3"/>
      <c r="AJ196" s="3"/>
      <c r="AK196" s="5"/>
      <c r="AL196" s="3"/>
      <c r="AM196" s="4"/>
      <c r="AN196" s="4"/>
      <c r="AO196" s="3"/>
      <c r="AP196" s="4"/>
      <c r="AQ196" s="3"/>
      <c r="AR196" s="4"/>
      <c r="AS196" s="3"/>
      <c r="AT196" s="4"/>
      <c r="AU196" s="3"/>
      <c r="AV196" s="4"/>
      <c r="AW196" s="3"/>
      <c r="AX196" s="4"/>
      <c r="AY196" s="4"/>
      <c r="AZ196" s="4"/>
      <c r="BA196" s="4"/>
      <c r="BB196" s="4"/>
    </row>
    <row r="197" spans="1:54" ht="14.25" customHeight="1" x14ac:dyDescent="0.35">
      <c r="A197" s="28" t="s">
        <v>1064</v>
      </c>
      <c r="B197" s="28" t="s">
        <v>1065</v>
      </c>
      <c r="C197" s="28" t="s">
        <v>1066</v>
      </c>
      <c r="D197" s="28" t="s">
        <v>521</v>
      </c>
      <c r="E197" s="28" t="s">
        <v>1067</v>
      </c>
      <c r="F197" s="28">
        <v>3168236517</v>
      </c>
      <c r="G197" s="28" t="s">
        <v>2439</v>
      </c>
      <c r="H197" s="28" t="s">
        <v>1063</v>
      </c>
      <c r="I197" s="3"/>
      <c r="J197" s="3"/>
      <c r="K197" s="3"/>
      <c r="L197" s="3"/>
      <c r="M197" s="3"/>
      <c r="N197" s="3"/>
      <c r="O197" s="3"/>
      <c r="P197" s="3"/>
      <c r="Q197" s="3"/>
      <c r="R197" s="4"/>
      <c r="S197" s="4"/>
      <c r="T197" s="4"/>
      <c r="U197" s="4"/>
      <c r="V197" s="4"/>
      <c r="W197" s="3"/>
      <c r="X197" s="4"/>
      <c r="Y197" s="4"/>
      <c r="Z197" s="3"/>
      <c r="AA197" s="3"/>
      <c r="AB197" s="3"/>
      <c r="AC197" s="3"/>
      <c r="AD197" s="3"/>
      <c r="AE197" s="3"/>
      <c r="AF197" s="3"/>
      <c r="AG197" s="4"/>
      <c r="AH197" s="4"/>
      <c r="AI197" s="3"/>
      <c r="AJ197" s="3"/>
      <c r="AK197" s="3"/>
      <c r="AL197" s="3"/>
      <c r="AM197" s="4"/>
      <c r="AN197" s="4"/>
      <c r="AO197" s="3"/>
      <c r="AP197" s="4"/>
      <c r="AQ197" s="3"/>
      <c r="AR197" s="4"/>
      <c r="AS197" s="3"/>
      <c r="AT197" s="4"/>
      <c r="AU197" s="3"/>
      <c r="AV197" s="4"/>
      <c r="AW197" s="3"/>
      <c r="AX197" s="4"/>
      <c r="AY197" s="4"/>
      <c r="AZ197" s="4"/>
      <c r="BA197" s="4"/>
      <c r="BB197" s="4"/>
    </row>
    <row r="198" spans="1:54" ht="14.25" customHeight="1" x14ac:dyDescent="0.35">
      <c r="A198" s="27" t="s">
        <v>1069</v>
      </c>
      <c r="B198" s="27">
        <v>830031757</v>
      </c>
      <c r="C198" s="27" t="s">
        <v>1070</v>
      </c>
      <c r="D198" s="27" t="s">
        <v>460</v>
      </c>
      <c r="E198" s="27" t="s">
        <v>1071</v>
      </c>
      <c r="F198" s="27">
        <v>3176980838</v>
      </c>
      <c r="G198" s="27" t="s">
        <v>2440</v>
      </c>
      <c r="H198" s="27" t="s">
        <v>1068</v>
      </c>
      <c r="I198" s="3"/>
      <c r="J198" s="3"/>
      <c r="K198" s="3"/>
      <c r="L198" s="3"/>
      <c r="M198" s="6"/>
      <c r="N198" s="3"/>
      <c r="O198" s="4"/>
      <c r="P198" s="4"/>
      <c r="Q198" s="3"/>
      <c r="R198" s="4"/>
      <c r="S198" s="4"/>
      <c r="T198" s="4"/>
      <c r="U198" s="4"/>
      <c r="V198" s="4"/>
      <c r="W198" s="3"/>
      <c r="X198" s="4"/>
      <c r="Y198" s="4"/>
      <c r="Z198" s="3"/>
      <c r="AA198" s="4"/>
      <c r="AB198" s="4"/>
      <c r="AC198" s="3"/>
      <c r="AD198" s="3"/>
      <c r="AE198" s="3"/>
      <c r="AF198" s="3"/>
      <c r="AG198" s="4"/>
      <c r="AH198" s="4"/>
      <c r="AI198" s="3"/>
      <c r="AJ198" s="3"/>
      <c r="AK198" s="3"/>
      <c r="AL198" s="3"/>
      <c r="AM198" s="4"/>
      <c r="AN198" s="4"/>
      <c r="AO198" s="3"/>
      <c r="AP198" s="4"/>
      <c r="AQ198" s="3"/>
      <c r="AR198" s="6"/>
      <c r="AS198" s="3"/>
      <c r="AT198" s="6"/>
      <c r="AU198" s="3"/>
      <c r="AV198" s="6"/>
      <c r="AW198" s="3"/>
      <c r="AX198" s="4"/>
      <c r="AY198" s="4"/>
      <c r="AZ198" s="4"/>
      <c r="BA198" s="4"/>
      <c r="BB198" s="4"/>
    </row>
    <row r="199" spans="1:54" ht="14.25" customHeight="1" x14ac:dyDescent="0.35">
      <c r="A199" s="28" t="s">
        <v>1069</v>
      </c>
      <c r="B199" s="28">
        <v>830031757</v>
      </c>
      <c r="C199" s="28" t="s">
        <v>1070</v>
      </c>
      <c r="D199" s="28" t="s">
        <v>460</v>
      </c>
      <c r="E199" s="28" t="s">
        <v>1071</v>
      </c>
      <c r="F199" s="28">
        <v>3176980838</v>
      </c>
      <c r="G199" s="28" t="s">
        <v>2440</v>
      </c>
      <c r="H199" s="28" t="s">
        <v>1068</v>
      </c>
      <c r="I199" s="3"/>
      <c r="J199" s="3"/>
      <c r="K199" s="3"/>
      <c r="L199" s="3"/>
      <c r="M199" s="4"/>
      <c r="N199" s="3"/>
      <c r="O199" s="3"/>
      <c r="P199" s="3"/>
      <c r="Q199" s="3"/>
      <c r="R199" s="4"/>
      <c r="S199" s="4"/>
      <c r="T199" s="4"/>
      <c r="U199" s="4"/>
      <c r="V199" s="4"/>
      <c r="W199" s="3"/>
      <c r="X199" s="4"/>
      <c r="Y199" s="4"/>
      <c r="Z199" s="3"/>
      <c r="AA199" s="4"/>
      <c r="AB199" s="4"/>
      <c r="AC199" s="3"/>
      <c r="AD199" s="3"/>
      <c r="AE199" s="3"/>
      <c r="AF199" s="3"/>
      <c r="AG199" s="4"/>
      <c r="AH199" s="4"/>
      <c r="AI199" s="3"/>
      <c r="AJ199" s="4"/>
      <c r="AK199" s="4"/>
      <c r="AL199" s="3"/>
      <c r="AM199" s="4"/>
      <c r="AN199" s="4"/>
      <c r="AO199" s="3"/>
      <c r="AP199" s="4"/>
      <c r="AQ199" s="3"/>
      <c r="AR199" s="4"/>
      <c r="AS199" s="3"/>
      <c r="AT199" s="4"/>
      <c r="AU199" s="3"/>
      <c r="AV199" s="4"/>
      <c r="AW199" s="3"/>
      <c r="AX199" s="4"/>
      <c r="AY199" s="4"/>
      <c r="AZ199" s="4"/>
      <c r="BA199" s="4"/>
      <c r="BB199" s="4"/>
    </row>
    <row r="200" spans="1:54" ht="14.25" customHeight="1" x14ac:dyDescent="0.35">
      <c r="A200" s="27" t="s">
        <v>1073</v>
      </c>
      <c r="B200" s="27" t="s">
        <v>1074</v>
      </c>
      <c r="C200" s="27" t="s">
        <v>1075</v>
      </c>
      <c r="D200" s="27" t="s">
        <v>1076</v>
      </c>
      <c r="E200" s="27" t="s">
        <v>1077</v>
      </c>
      <c r="F200" s="27">
        <v>3158551182</v>
      </c>
      <c r="G200" s="27" t="s">
        <v>1072</v>
      </c>
      <c r="H200" s="27" t="s">
        <v>1072</v>
      </c>
      <c r="I200" s="3"/>
      <c r="J200" s="3"/>
      <c r="K200" s="5"/>
      <c r="L200" s="3"/>
      <c r="M200" s="4"/>
      <c r="N200" s="3"/>
      <c r="O200" s="4"/>
      <c r="P200" s="4"/>
      <c r="Q200" s="3"/>
      <c r="R200" s="4"/>
      <c r="S200" s="4"/>
      <c r="T200" s="4"/>
      <c r="U200" s="4"/>
      <c r="V200" s="4"/>
      <c r="W200" s="3"/>
      <c r="X200" s="4"/>
      <c r="Y200" s="4"/>
      <c r="Z200" s="3"/>
      <c r="AA200" s="4"/>
      <c r="AB200" s="4"/>
      <c r="AC200" s="3"/>
      <c r="AD200" s="3"/>
      <c r="AE200" s="3"/>
      <c r="AF200" s="3"/>
      <c r="AG200" s="4"/>
      <c r="AH200" s="4"/>
      <c r="AI200" s="3"/>
      <c r="AJ200" s="3"/>
      <c r="AK200" s="3"/>
      <c r="AL200" s="3"/>
      <c r="AM200" s="4"/>
      <c r="AN200" s="4"/>
      <c r="AO200" s="3"/>
      <c r="AP200" s="4"/>
      <c r="AQ200" s="3"/>
      <c r="AR200" s="3"/>
      <c r="AS200" s="3"/>
      <c r="AT200" s="3"/>
      <c r="AU200" s="3"/>
      <c r="AV200" s="3"/>
      <c r="AW200" s="3"/>
      <c r="AX200" s="3"/>
      <c r="AY200" s="4"/>
      <c r="AZ200" s="4"/>
      <c r="BA200" s="4"/>
      <c r="BB200" s="4"/>
    </row>
    <row r="201" spans="1:54" ht="14.25" customHeight="1" x14ac:dyDescent="0.35">
      <c r="A201" s="28" t="s">
        <v>1079</v>
      </c>
      <c r="B201" s="28">
        <v>900527664</v>
      </c>
      <c r="C201" s="28" t="s">
        <v>1080</v>
      </c>
      <c r="D201" s="28" t="s">
        <v>157</v>
      </c>
      <c r="E201" s="28" t="s">
        <v>1081</v>
      </c>
      <c r="F201" s="28">
        <v>3132517829</v>
      </c>
      <c r="G201" s="28" t="s">
        <v>1078</v>
      </c>
      <c r="H201" s="28" t="s">
        <v>1078</v>
      </c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4"/>
      <c r="Y201" s="4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4"/>
      <c r="AQ201" s="3"/>
      <c r="AR201" s="3"/>
      <c r="AS201" s="3"/>
      <c r="AT201" s="3"/>
      <c r="AU201" s="3"/>
      <c r="AV201" s="3"/>
      <c r="AW201" s="3"/>
      <c r="AX201" s="3"/>
      <c r="AY201" s="4"/>
      <c r="AZ201" s="4"/>
      <c r="BA201" s="4"/>
      <c r="BB201" s="4"/>
    </row>
    <row r="202" spans="1:54" ht="14.25" customHeight="1" x14ac:dyDescent="0.35">
      <c r="A202" s="27" t="s">
        <v>1083</v>
      </c>
      <c r="B202" s="27">
        <v>900417045</v>
      </c>
      <c r="C202" s="27" t="s">
        <v>1084</v>
      </c>
      <c r="D202" s="27" t="s">
        <v>1085</v>
      </c>
      <c r="E202" s="27" t="s">
        <v>1086</v>
      </c>
      <c r="F202" s="27">
        <v>3144622381</v>
      </c>
      <c r="G202" s="27" t="s">
        <v>1082</v>
      </c>
      <c r="H202" s="27" t="s">
        <v>1082</v>
      </c>
      <c r="I202" s="3"/>
      <c r="K202" s="4"/>
      <c r="L202" s="3"/>
      <c r="M202" s="3"/>
      <c r="N202" s="3"/>
      <c r="O202" s="4"/>
      <c r="P202" s="4"/>
      <c r="Q202" s="3"/>
      <c r="R202" s="4"/>
      <c r="S202" s="4"/>
      <c r="T202" s="4"/>
      <c r="U202" s="4"/>
      <c r="V202" s="4"/>
      <c r="W202" s="3"/>
      <c r="X202" s="4"/>
      <c r="Y202" s="4"/>
      <c r="Z202" s="3"/>
      <c r="AA202" s="4"/>
      <c r="AB202" s="4"/>
      <c r="AC202" s="3"/>
      <c r="AD202" s="5"/>
      <c r="AE202" s="5"/>
      <c r="AF202" s="3"/>
      <c r="AG202" s="4"/>
      <c r="AH202" s="4"/>
      <c r="AI202" s="3"/>
      <c r="AJ202" s="5"/>
      <c r="AK202" s="5"/>
      <c r="AL202" s="3"/>
      <c r="AM202" s="4"/>
      <c r="AN202" s="4"/>
      <c r="AO202" s="3"/>
      <c r="AP202" s="4"/>
      <c r="AQ202" s="3"/>
      <c r="AR202" s="4"/>
      <c r="AS202" s="3"/>
      <c r="AT202" s="4"/>
      <c r="AU202" s="3"/>
      <c r="AV202" s="4"/>
      <c r="AW202" s="3"/>
      <c r="AX202" s="4"/>
      <c r="AY202" s="4"/>
      <c r="AZ202" s="4"/>
      <c r="BA202" s="4"/>
      <c r="BB202" s="4"/>
    </row>
    <row r="203" spans="1:54" ht="14.25" customHeight="1" x14ac:dyDescent="0.35">
      <c r="A203" s="28" t="s">
        <v>1088</v>
      </c>
      <c r="B203" s="28">
        <v>8300935412</v>
      </c>
      <c r="C203" s="28" t="s">
        <v>1089</v>
      </c>
      <c r="D203" s="28" t="s">
        <v>956</v>
      </c>
      <c r="E203" s="28" t="s">
        <v>1090</v>
      </c>
      <c r="F203" s="28">
        <v>3005653642</v>
      </c>
      <c r="G203" s="28" t="s">
        <v>1087</v>
      </c>
      <c r="H203" s="28" t="s">
        <v>1087</v>
      </c>
      <c r="I203" s="3"/>
      <c r="J203" s="3"/>
      <c r="K203" s="5"/>
      <c r="L203" s="3"/>
      <c r="M203" s="3"/>
      <c r="N203" s="3"/>
      <c r="O203" s="3"/>
      <c r="P203" s="3"/>
      <c r="Q203" s="3"/>
      <c r="R203" s="4"/>
      <c r="S203" s="4"/>
      <c r="T203" s="4"/>
      <c r="U203" s="4"/>
      <c r="V203" s="4"/>
      <c r="W203" s="3"/>
      <c r="X203" s="4"/>
      <c r="Y203" s="4"/>
      <c r="Z203" s="3"/>
      <c r="AA203" s="4"/>
      <c r="AB203" s="4"/>
      <c r="AC203" s="3"/>
      <c r="AD203" s="3"/>
      <c r="AE203" s="3"/>
      <c r="AF203" s="3"/>
      <c r="AG203" s="4"/>
      <c r="AH203" s="4"/>
      <c r="AI203" s="3"/>
      <c r="AJ203" s="3"/>
      <c r="AK203" s="3"/>
      <c r="AL203" s="3"/>
      <c r="AM203" s="3"/>
      <c r="AN203" s="3"/>
      <c r="AO203" s="3"/>
      <c r="AP203" s="4"/>
      <c r="AQ203" s="3"/>
      <c r="AR203" s="4"/>
      <c r="AS203" s="3"/>
      <c r="AT203" s="3"/>
      <c r="AU203" s="3"/>
      <c r="AV203" s="4"/>
      <c r="AW203" s="3"/>
      <c r="AX203" s="4"/>
      <c r="AY203" s="4"/>
      <c r="AZ203" s="4"/>
      <c r="BA203" s="4"/>
      <c r="BB203" s="4"/>
    </row>
    <row r="204" spans="1:54" ht="14.25" customHeight="1" x14ac:dyDescent="0.35">
      <c r="A204" s="27" t="s">
        <v>1092</v>
      </c>
      <c r="B204" s="27">
        <v>900943786</v>
      </c>
      <c r="C204" s="27" t="s">
        <v>1093</v>
      </c>
      <c r="D204" s="27" t="s">
        <v>304</v>
      </c>
      <c r="E204" s="27" t="s">
        <v>1094</v>
      </c>
      <c r="F204" s="27">
        <v>3150044401</v>
      </c>
      <c r="G204" s="27" t="s">
        <v>1091</v>
      </c>
      <c r="H204" s="27" t="s">
        <v>1091</v>
      </c>
      <c r="I204" s="3"/>
      <c r="K204" s="4"/>
      <c r="L204" s="3"/>
      <c r="M204" s="3"/>
      <c r="N204" s="3"/>
      <c r="O204" s="3"/>
      <c r="P204" s="3"/>
      <c r="Q204" s="3"/>
      <c r="R204" s="4"/>
      <c r="S204" s="4"/>
      <c r="T204" s="4"/>
      <c r="U204" s="4"/>
      <c r="V204" s="4"/>
      <c r="W204" s="3"/>
      <c r="X204" s="4"/>
      <c r="Y204" s="4"/>
      <c r="Z204" s="3"/>
      <c r="AA204" s="4"/>
      <c r="AB204" s="4"/>
      <c r="AC204" s="3"/>
      <c r="AD204" s="3"/>
      <c r="AE204" s="3"/>
      <c r="AF204" s="3"/>
      <c r="AG204" s="4"/>
      <c r="AH204" s="4"/>
      <c r="AI204" s="3"/>
      <c r="AJ204" s="3"/>
      <c r="AK204" s="3"/>
      <c r="AL204" s="3"/>
      <c r="AM204" s="3"/>
      <c r="AN204" s="3"/>
      <c r="AO204" s="3"/>
      <c r="AP204" s="4"/>
      <c r="AQ204" s="3"/>
      <c r="AR204" s="3"/>
      <c r="AS204" s="3"/>
      <c r="AT204" s="4"/>
      <c r="AU204" s="3"/>
      <c r="AV204" s="4"/>
      <c r="AW204" s="3"/>
      <c r="AX204" s="4"/>
      <c r="AY204" s="4"/>
      <c r="AZ204" s="4"/>
      <c r="BA204" s="4"/>
      <c r="BB204" s="4"/>
    </row>
    <row r="205" spans="1:54" ht="14.25" customHeight="1" x14ac:dyDescent="0.35">
      <c r="A205" s="28" t="s">
        <v>1096</v>
      </c>
      <c r="B205" s="28" t="s">
        <v>1097</v>
      </c>
      <c r="C205" s="28" t="s">
        <v>1098</v>
      </c>
      <c r="D205" s="28" t="s">
        <v>1099</v>
      </c>
      <c r="E205" s="28" t="s">
        <v>1100</v>
      </c>
      <c r="F205" s="28">
        <v>3143277405</v>
      </c>
      <c r="G205" s="28" t="s">
        <v>1095</v>
      </c>
      <c r="H205" s="28" t="s">
        <v>1095</v>
      </c>
      <c r="I205" s="3"/>
      <c r="J205" s="3"/>
      <c r="K205" s="3"/>
      <c r="L205" s="3"/>
      <c r="M205" s="3"/>
      <c r="N205" s="3"/>
      <c r="O205" s="3"/>
      <c r="P205" s="5"/>
      <c r="Q205" s="3"/>
      <c r="R205" s="3"/>
      <c r="S205" s="3"/>
      <c r="T205" s="3"/>
      <c r="U205" s="3"/>
      <c r="V205" s="3"/>
      <c r="W205" s="3"/>
      <c r="X205" s="4"/>
      <c r="Y205" s="4"/>
      <c r="Z205" s="3"/>
      <c r="AA205" s="3"/>
      <c r="AB205" s="3"/>
      <c r="AC205" s="3"/>
      <c r="AD205" s="3"/>
      <c r="AE205" s="3"/>
      <c r="AF205" s="3"/>
      <c r="AG205" s="4"/>
      <c r="AH205" s="4"/>
      <c r="AI205" s="3"/>
      <c r="AJ205" s="3"/>
      <c r="AK205" s="5"/>
      <c r="AL205" s="3"/>
      <c r="AM205" s="4"/>
      <c r="AN205" s="4"/>
      <c r="AO205" s="3"/>
      <c r="AP205" s="4"/>
      <c r="AQ205" s="3"/>
      <c r="AR205" s="4"/>
      <c r="AS205" s="3"/>
      <c r="AT205" s="4"/>
      <c r="AU205" s="3"/>
      <c r="AV205" s="4"/>
      <c r="AW205" s="3"/>
      <c r="AX205" s="4"/>
      <c r="AY205" s="4"/>
      <c r="AZ205" s="4"/>
      <c r="BA205" s="4"/>
      <c r="BB205" s="4"/>
    </row>
    <row r="206" spans="1:54" ht="14.25" customHeight="1" x14ac:dyDescent="0.35">
      <c r="A206" s="27" t="s">
        <v>1101</v>
      </c>
      <c r="B206" s="27" t="s">
        <v>1102</v>
      </c>
      <c r="C206" s="27" t="s">
        <v>1103</v>
      </c>
      <c r="D206" s="27" t="s">
        <v>452</v>
      </c>
      <c r="E206" s="27" t="s">
        <v>1104</v>
      </c>
      <c r="F206" s="27" t="s">
        <v>1105</v>
      </c>
      <c r="G206" s="27" t="s">
        <v>1101</v>
      </c>
      <c r="H206" s="27" t="s">
        <v>1101</v>
      </c>
      <c r="I206" s="3"/>
      <c r="K206" s="4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4"/>
      <c r="Y206" s="4"/>
      <c r="Z206" s="3"/>
      <c r="AA206" s="3"/>
      <c r="AB206" s="3"/>
      <c r="AC206" s="3"/>
      <c r="AD206" s="3"/>
      <c r="AE206" s="3"/>
      <c r="AF206" s="3"/>
      <c r="AG206" s="4"/>
      <c r="AH206" s="4"/>
      <c r="AI206" s="3"/>
      <c r="AJ206" s="3"/>
      <c r="AK206" s="3"/>
      <c r="AL206" s="3"/>
      <c r="AM206" s="4"/>
      <c r="AN206" s="4"/>
      <c r="AO206" s="3"/>
      <c r="AP206" s="4"/>
      <c r="AQ206" s="3"/>
      <c r="AR206" s="4"/>
      <c r="AS206" s="3"/>
      <c r="AT206" s="4"/>
      <c r="AU206" s="3"/>
      <c r="AV206" s="4"/>
      <c r="AW206" s="3"/>
      <c r="AX206" s="3"/>
      <c r="AY206" s="4"/>
      <c r="AZ206" s="4"/>
      <c r="BA206" s="4"/>
      <c r="BB206" s="4"/>
    </row>
    <row r="207" spans="1:54" ht="14.25" customHeight="1" x14ac:dyDescent="0.35">
      <c r="A207" s="28" t="s">
        <v>1107</v>
      </c>
      <c r="B207" s="28" t="s">
        <v>1108</v>
      </c>
      <c r="C207" s="28" t="s">
        <v>1109</v>
      </c>
      <c r="D207" s="28" t="s">
        <v>106</v>
      </c>
      <c r="E207" s="28" t="s">
        <v>1110</v>
      </c>
      <c r="F207" s="28">
        <v>3043803942</v>
      </c>
      <c r="G207" s="28" t="s">
        <v>1106</v>
      </c>
      <c r="H207" s="28" t="s">
        <v>1106</v>
      </c>
      <c r="I207" s="3"/>
      <c r="J207" s="3"/>
      <c r="K207" s="6"/>
      <c r="L207" s="3"/>
      <c r="M207" s="6"/>
      <c r="N207" s="3"/>
      <c r="O207" s="3"/>
      <c r="P207" s="6"/>
      <c r="Q207" s="3"/>
      <c r="R207" s="4"/>
      <c r="S207" s="4"/>
      <c r="T207" s="4"/>
      <c r="U207" s="4"/>
      <c r="V207" s="4"/>
      <c r="W207" s="3"/>
      <c r="X207" s="4"/>
      <c r="Y207" s="4"/>
      <c r="Z207" s="3"/>
      <c r="AA207" s="4"/>
      <c r="AB207" s="4"/>
      <c r="AC207" s="3"/>
      <c r="AD207" s="3"/>
      <c r="AE207" s="3"/>
      <c r="AF207" s="3"/>
      <c r="AG207" s="4"/>
      <c r="AH207" s="4"/>
      <c r="AI207" s="3"/>
      <c r="AJ207" s="3"/>
      <c r="AK207" s="3"/>
      <c r="AL207" s="3"/>
      <c r="AM207" s="3"/>
      <c r="AN207" s="3"/>
      <c r="AO207" s="3"/>
      <c r="AP207" s="4"/>
      <c r="AQ207" s="3"/>
      <c r="AR207" s="4"/>
      <c r="AS207" s="3"/>
      <c r="AT207" s="4"/>
      <c r="AU207" s="3"/>
      <c r="AV207" s="4"/>
      <c r="AW207" s="3"/>
      <c r="AX207" s="4"/>
      <c r="AY207" s="4"/>
      <c r="AZ207" s="4"/>
      <c r="BA207" s="4"/>
      <c r="BB207" s="4"/>
    </row>
    <row r="208" spans="1:54" ht="14.25" customHeight="1" x14ac:dyDescent="0.35">
      <c r="A208" s="27" t="s">
        <v>1112</v>
      </c>
      <c r="B208" s="27">
        <v>860000580</v>
      </c>
      <c r="C208" s="27" t="s">
        <v>1113</v>
      </c>
      <c r="D208" s="27" t="s">
        <v>118</v>
      </c>
      <c r="E208" s="27" t="s">
        <v>1114</v>
      </c>
      <c r="F208" s="27">
        <v>3112919851</v>
      </c>
      <c r="G208" s="27" t="s">
        <v>1111</v>
      </c>
      <c r="H208" s="27" t="s">
        <v>1111</v>
      </c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4"/>
      <c r="Y208" s="4"/>
      <c r="Z208" s="3"/>
      <c r="AA208" s="3"/>
      <c r="AB208" s="3"/>
      <c r="AC208" s="3"/>
      <c r="AD208" s="3"/>
      <c r="AE208" s="3"/>
      <c r="AF208" s="3"/>
      <c r="AG208" s="4"/>
      <c r="AH208" s="4"/>
      <c r="AI208" s="3"/>
      <c r="AJ208" s="3"/>
      <c r="AK208" s="3"/>
      <c r="AL208" s="3"/>
      <c r="AM208" s="3"/>
      <c r="AN208" s="3"/>
      <c r="AO208" s="3"/>
      <c r="AP208" s="4"/>
      <c r="AQ208" s="3"/>
      <c r="AR208" s="4"/>
      <c r="AS208" s="3"/>
      <c r="AT208" s="4"/>
      <c r="AU208" s="3"/>
      <c r="AV208" s="4"/>
      <c r="AW208" s="3"/>
      <c r="AX208" s="4"/>
      <c r="AY208" s="4"/>
      <c r="AZ208" s="4"/>
      <c r="BA208" s="4"/>
      <c r="BB208" s="4"/>
    </row>
    <row r="209" spans="1:54" ht="14.25" customHeight="1" x14ac:dyDescent="0.35">
      <c r="A209" s="28" t="s">
        <v>1116</v>
      </c>
      <c r="B209" s="28" t="s">
        <v>1117</v>
      </c>
      <c r="C209" s="28" t="s">
        <v>1118</v>
      </c>
      <c r="D209" s="28" t="s">
        <v>106</v>
      </c>
      <c r="E209" s="28" t="s">
        <v>1119</v>
      </c>
      <c r="F209" s="28">
        <v>3174234798</v>
      </c>
      <c r="G209" s="28" t="s">
        <v>1115</v>
      </c>
      <c r="H209" s="28" t="s">
        <v>1115</v>
      </c>
      <c r="I209" s="3"/>
      <c r="J209" s="3"/>
      <c r="K209" s="3"/>
      <c r="L209" s="3"/>
      <c r="M209" s="3"/>
      <c r="N209" s="3"/>
      <c r="O209" s="3"/>
      <c r="P209" s="3"/>
      <c r="Q209" s="3"/>
      <c r="R209" s="4"/>
      <c r="S209" s="4"/>
      <c r="T209" s="4"/>
      <c r="U209" s="4"/>
      <c r="V209" s="4"/>
      <c r="W209" s="3"/>
      <c r="X209" s="4"/>
      <c r="Y209" s="4"/>
      <c r="Z209" s="3"/>
      <c r="AA209" s="4"/>
      <c r="AB209" s="4"/>
      <c r="AC209" s="3"/>
      <c r="AD209" s="3"/>
      <c r="AE209" s="3"/>
      <c r="AF209" s="3"/>
      <c r="AG209" s="4"/>
      <c r="AH209" s="4"/>
      <c r="AI209" s="3"/>
      <c r="AJ209" s="3"/>
      <c r="AK209" s="3"/>
      <c r="AL209" s="3"/>
      <c r="AM209" s="4"/>
      <c r="AN209" s="4"/>
      <c r="AO209" s="3"/>
      <c r="AP209" s="4"/>
      <c r="AQ209" s="3"/>
      <c r="AR209" s="4"/>
      <c r="AS209" s="3"/>
      <c r="AT209" s="4"/>
      <c r="AU209" s="3"/>
      <c r="AV209" s="4"/>
      <c r="AW209" s="3"/>
      <c r="AX209" s="4"/>
      <c r="AY209" s="4"/>
      <c r="AZ209" s="4"/>
      <c r="BA209" s="4"/>
      <c r="BB209" s="4"/>
    </row>
    <row r="210" spans="1:54" ht="14.25" customHeight="1" x14ac:dyDescent="0.35">
      <c r="A210" s="27" t="s">
        <v>1121</v>
      </c>
      <c r="B210" s="27">
        <v>8300516127</v>
      </c>
      <c r="C210" s="27" t="s">
        <v>1122</v>
      </c>
      <c r="D210" s="27" t="s">
        <v>909</v>
      </c>
      <c r="E210" s="27" t="s">
        <v>1123</v>
      </c>
      <c r="F210" s="27">
        <v>3175337338</v>
      </c>
      <c r="G210" s="27" t="s">
        <v>2441</v>
      </c>
      <c r="H210" s="27" t="s">
        <v>1120</v>
      </c>
      <c r="I210" s="3"/>
      <c r="K210" s="4"/>
      <c r="L210" s="3"/>
      <c r="M210" s="4"/>
      <c r="N210" s="3"/>
      <c r="O210" s="3"/>
      <c r="P210" s="3"/>
      <c r="Q210" s="3"/>
      <c r="R210" s="4"/>
      <c r="S210" s="4"/>
      <c r="T210" s="4"/>
      <c r="U210" s="4"/>
      <c r="V210" s="4"/>
      <c r="W210" s="3"/>
      <c r="X210" s="4"/>
      <c r="Y210" s="4"/>
      <c r="Z210" s="3"/>
      <c r="AA210" s="3"/>
      <c r="AB210" s="3"/>
      <c r="AC210" s="3"/>
      <c r="AD210" s="3"/>
      <c r="AE210" s="3"/>
      <c r="AF210" s="3"/>
      <c r="AG210" s="4"/>
      <c r="AH210" s="4"/>
      <c r="AI210" s="3"/>
      <c r="AJ210" s="3"/>
      <c r="AK210" s="3"/>
      <c r="AL210" s="3"/>
      <c r="AM210" s="3"/>
      <c r="AN210" s="3"/>
      <c r="AO210" s="3"/>
      <c r="AP210" s="3"/>
      <c r="AQ210" s="3"/>
      <c r="AR210" s="4"/>
      <c r="AS210" s="3"/>
      <c r="AT210" s="4"/>
      <c r="AU210" s="3"/>
      <c r="AV210" s="4"/>
      <c r="AW210" s="3"/>
      <c r="AX210" s="4"/>
      <c r="AY210" s="4"/>
      <c r="AZ210" s="4"/>
      <c r="BA210" s="4"/>
      <c r="BB210" s="4"/>
    </row>
    <row r="211" spans="1:54" ht="14.25" customHeight="1" x14ac:dyDescent="0.35">
      <c r="A211" s="28" t="s">
        <v>1125</v>
      </c>
      <c r="B211" s="28" t="s">
        <v>1126</v>
      </c>
      <c r="C211" s="28" t="s">
        <v>1127</v>
      </c>
      <c r="D211" s="28" t="s">
        <v>1128</v>
      </c>
      <c r="E211" s="28" t="s">
        <v>1129</v>
      </c>
      <c r="F211" s="28">
        <v>3203940226</v>
      </c>
      <c r="G211" s="28" t="s">
        <v>2442</v>
      </c>
      <c r="H211" s="28" t="s">
        <v>1124</v>
      </c>
      <c r="I211" s="3"/>
      <c r="K211" s="4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4"/>
      <c r="Y211" s="4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4"/>
      <c r="AQ211" s="3"/>
      <c r="AR211" s="3"/>
      <c r="AS211" s="3"/>
      <c r="AT211" s="3"/>
      <c r="AU211" s="3"/>
      <c r="AV211" s="4"/>
      <c r="AW211" s="3"/>
      <c r="AX211" s="4"/>
      <c r="AY211" s="4"/>
      <c r="AZ211" s="4"/>
      <c r="BA211" s="4"/>
      <c r="BB211" s="4"/>
    </row>
    <row r="212" spans="1:54" ht="14.25" customHeight="1" x14ac:dyDescent="0.35">
      <c r="A212" s="27" t="s">
        <v>1131</v>
      </c>
      <c r="B212" s="27" t="s">
        <v>1132</v>
      </c>
      <c r="C212" s="27" t="s">
        <v>1133</v>
      </c>
      <c r="D212" s="27" t="s">
        <v>386</v>
      </c>
      <c r="E212" s="27" t="s">
        <v>1134</v>
      </c>
      <c r="F212" s="27">
        <v>3017609925</v>
      </c>
      <c r="G212" s="27" t="s">
        <v>2443</v>
      </c>
      <c r="H212" s="27" t="s">
        <v>1130</v>
      </c>
      <c r="I212" s="3"/>
      <c r="J212" s="3"/>
      <c r="K212" s="3"/>
      <c r="L212" s="3"/>
      <c r="M212" s="4"/>
      <c r="N212" s="3"/>
      <c r="O212" s="4"/>
      <c r="P212" s="4"/>
      <c r="Q212" s="3"/>
      <c r="R212" s="4"/>
      <c r="S212" s="4"/>
      <c r="T212" s="4"/>
      <c r="U212" s="4"/>
      <c r="V212" s="4"/>
      <c r="W212" s="3"/>
      <c r="X212" s="4"/>
      <c r="Y212" s="4"/>
      <c r="Z212" s="3"/>
      <c r="AA212" s="4"/>
      <c r="AB212" s="4"/>
      <c r="AC212" s="3"/>
      <c r="AD212" s="3"/>
      <c r="AE212" s="3"/>
      <c r="AF212" s="3"/>
      <c r="AG212" s="4"/>
      <c r="AH212" s="4"/>
      <c r="AI212" s="3"/>
      <c r="AJ212" s="3"/>
      <c r="AK212" s="3"/>
      <c r="AL212" s="3"/>
      <c r="AM212" s="4"/>
      <c r="AN212" s="4"/>
      <c r="AO212" s="3"/>
      <c r="AP212" s="4"/>
      <c r="AQ212" s="3"/>
      <c r="AR212" s="4"/>
      <c r="AS212" s="3"/>
      <c r="AT212" s="4"/>
      <c r="AU212" s="3"/>
      <c r="AV212" s="4"/>
      <c r="AW212" s="3"/>
      <c r="AX212" s="4"/>
      <c r="AY212" s="4"/>
      <c r="AZ212" s="4"/>
      <c r="BA212" s="4"/>
      <c r="BB212" s="4"/>
    </row>
    <row r="213" spans="1:54" ht="14.25" customHeight="1" x14ac:dyDescent="0.35">
      <c r="A213" s="28" t="s">
        <v>1136</v>
      </c>
      <c r="B213" s="28" t="s">
        <v>302</v>
      </c>
      <c r="C213" s="28" t="s">
        <v>1137</v>
      </c>
      <c r="D213" s="28" t="s">
        <v>1138</v>
      </c>
      <c r="E213" s="28" t="s">
        <v>1139</v>
      </c>
      <c r="F213" s="28">
        <v>3002312442</v>
      </c>
      <c r="G213" s="28" t="s">
        <v>2444</v>
      </c>
      <c r="H213" s="28" t="s">
        <v>1135</v>
      </c>
      <c r="I213" s="3"/>
      <c r="J213" s="3"/>
      <c r="K213" s="3"/>
      <c r="L213" s="3"/>
      <c r="M213" s="3"/>
      <c r="N213" s="3"/>
      <c r="O213" s="3"/>
      <c r="P213" s="3"/>
      <c r="Q213" s="3"/>
      <c r="R213" s="4"/>
      <c r="S213" s="4"/>
      <c r="T213" s="4"/>
      <c r="U213" s="4"/>
      <c r="V213" s="4"/>
      <c r="W213" s="3"/>
      <c r="X213" s="3"/>
      <c r="Y213" s="3"/>
      <c r="Z213" s="3"/>
      <c r="AA213" s="4"/>
      <c r="AB213" s="4"/>
      <c r="AC213" s="3"/>
      <c r="AD213" s="3"/>
      <c r="AE213" s="3"/>
      <c r="AF213" s="3"/>
      <c r="AG213" s="4"/>
      <c r="AH213" s="4"/>
      <c r="AI213" s="3"/>
      <c r="AJ213" s="3"/>
      <c r="AK213" s="3"/>
      <c r="AL213" s="3"/>
      <c r="AM213" s="3"/>
      <c r="AN213" s="3"/>
      <c r="AO213" s="3"/>
      <c r="AP213" s="4"/>
      <c r="AQ213" s="3"/>
      <c r="AR213" s="4"/>
      <c r="AS213" s="3"/>
      <c r="AT213" s="4"/>
      <c r="AU213" s="3"/>
      <c r="AV213" s="4"/>
      <c r="AW213" s="3"/>
      <c r="AX213" s="4"/>
      <c r="AY213" s="4"/>
      <c r="AZ213" s="4"/>
      <c r="BA213" s="4"/>
      <c r="BB213" s="4"/>
    </row>
    <row r="214" spans="1:54" ht="14.25" customHeight="1" x14ac:dyDescent="0.35">
      <c r="A214" s="27" t="s">
        <v>1141</v>
      </c>
      <c r="B214" s="27">
        <v>830005424</v>
      </c>
      <c r="C214" s="27" t="s">
        <v>1142</v>
      </c>
      <c r="D214" s="27" t="s">
        <v>386</v>
      </c>
      <c r="E214" s="27" t="s">
        <v>1143</v>
      </c>
      <c r="F214" s="27">
        <v>3125964293</v>
      </c>
      <c r="G214" s="27" t="s">
        <v>1140</v>
      </c>
      <c r="H214" s="27" t="s">
        <v>1140</v>
      </c>
      <c r="I214" s="3"/>
      <c r="J214" s="3"/>
      <c r="K214" s="3"/>
      <c r="L214" s="3"/>
      <c r="M214" s="3"/>
      <c r="N214" s="3"/>
      <c r="O214" s="4"/>
      <c r="P214" s="4"/>
      <c r="Q214" s="3"/>
      <c r="R214" s="4"/>
      <c r="S214" s="4"/>
      <c r="T214" s="4"/>
      <c r="U214" s="4"/>
      <c r="V214" s="4"/>
      <c r="W214" s="3"/>
      <c r="X214" s="4"/>
      <c r="Y214" s="4"/>
      <c r="Z214" s="3"/>
      <c r="AA214" s="4"/>
      <c r="AB214" s="4"/>
      <c r="AC214" s="3"/>
      <c r="AD214" s="3"/>
      <c r="AE214" s="3"/>
      <c r="AF214" s="3"/>
      <c r="AG214" s="4"/>
      <c r="AH214" s="4"/>
      <c r="AI214" s="3"/>
      <c r="AJ214" s="3"/>
      <c r="AK214" s="3"/>
      <c r="AL214" s="3"/>
      <c r="AM214" s="4"/>
      <c r="AN214" s="4"/>
      <c r="AO214" s="3"/>
      <c r="AP214" s="4"/>
      <c r="AQ214" s="3"/>
      <c r="AR214" s="4"/>
      <c r="AS214" s="3"/>
      <c r="AT214" s="4"/>
      <c r="AU214" s="3"/>
      <c r="AV214" s="4"/>
      <c r="AW214" s="3"/>
      <c r="AX214" s="4"/>
      <c r="AY214" s="4"/>
      <c r="AZ214" s="4"/>
      <c r="BA214" s="4"/>
      <c r="BB214" s="4"/>
    </row>
    <row r="215" spans="1:54" ht="14.25" customHeight="1" x14ac:dyDescent="0.35">
      <c r="A215" s="28" t="s">
        <v>1145</v>
      </c>
      <c r="B215" s="28" t="s">
        <v>1146</v>
      </c>
      <c r="C215" s="28" t="s">
        <v>1147</v>
      </c>
      <c r="D215" s="28" t="s">
        <v>452</v>
      </c>
      <c r="E215" s="28" t="s">
        <v>1148</v>
      </c>
      <c r="F215" s="28">
        <v>3125909363</v>
      </c>
      <c r="G215" s="28" t="s">
        <v>2445</v>
      </c>
      <c r="H215" s="28" t="s">
        <v>1144</v>
      </c>
      <c r="I215" s="3"/>
      <c r="J215" s="3"/>
      <c r="K215" s="3"/>
      <c r="L215" s="3"/>
      <c r="M215" s="4"/>
      <c r="N215" s="3"/>
      <c r="O215" s="3"/>
      <c r="P215" s="3"/>
      <c r="Q215" s="3"/>
      <c r="R215" s="4"/>
      <c r="S215" s="4"/>
      <c r="T215" s="4"/>
      <c r="U215" s="4"/>
      <c r="V215" s="4"/>
      <c r="W215" s="3"/>
      <c r="X215" s="4"/>
      <c r="Y215" s="4"/>
      <c r="Z215" s="3"/>
      <c r="AA215" s="4"/>
      <c r="AB215" s="4"/>
      <c r="AC215" s="3"/>
      <c r="AD215" s="3"/>
      <c r="AE215" s="3"/>
      <c r="AF215" s="3"/>
      <c r="AG215" s="4"/>
      <c r="AH215" s="4"/>
      <c r="AI215" s="3"/>
      <c r="AJ215" s="3"/>
      <c r="AK215" s="3"/>
      <c r="AL215" s="3"/>
      <c r="AM215" s="4"/>
      <c r="AN215" s="4"/>
      <c r="AO215" s="3"/>
      <c r="AP215" s="4"/>
      <c r="AQ215" s="3"/>
      <c r="AR215" s="4"/>
      <c r="AS215" s="3"/>
      <c r="AT215" s="4"/>
      <c r="AU215" s="3"/>
      <c r="AV215" s="4"/>
      <c r="AW215" s="3"/>
      <c r="AX215" s="4"/>
      <c r="AY215" s="4"/>
      <c r="AZ215" s="4"/>
      <c r="BA215" s="4"/>
      <c r="BB215" s="4"/>
    </row>
    <row r="216" spans="1:54" ht="14.25" customHeight="1" x14ac:dyDescent="0.35">
      <c r="A216" s="27" t="s">
        <v>1150</v>
      </c>
      <c r="B216" s="27" t="s">
        <v>1151</v>
      </c>
      <c r="C216" s="27" t="s">
        <v>1152</v>
      </c>
      <c r="D216" s="27" t="s">
        <v>576</v>
      </c>
      <c r="E216" s="27" t="s">
        <v>1153</v>
      </c>
      <c r="F216" s="27">
        <v>3185912787</v>
      </c>
      <c r="G216" s="27" t="s">
        <v>2446</v>
      </c>
      <c r="H216" s="27" t="s">
        <v>1149</v>
      </c>
      <c r="I216" s="3"/>
      <c r="J216" s="3"/>
      <c r="K216" s="3"/>
      <c r="L216" s="3"/>
      <c r="M216" s="3"/>
      <c r="N216" s="3"/>
      <c r="O216" s="3"/>
      <c r="P216" s="3"/>
      <c r="Q216" s="3"/>
      <c r="R216" s="4"/>
      <c r="S216" s="4"/>
      <c r="T216" s="4"/>
      <c r="U216" s="4"/>
      <c r="V216" s="4"/>
      <c r="W216" s="3"/>
      <c r="X216" s="4"/>
      <c r="Y216" s="4"/>
      <c r="Z216" s="3"/>
      <c r="AA216" s="3"/>
      <c r="AB216" s="3"/>
      <c r="AC216" s="3"/>
      <c r="AD216" s="3"/>
      <c r="AE216" s="3"/>
      <c r="AF216" s="3"/>
      <c r="AG216" s="4"/>
      <c r="AH216" s="4"/>
      <c r="AI216" s="3"/>
      <c r="AJ216" s="3"/>
      <c r="AK216" s="3"/>
      <c r="AL216" s="3"/>
      <c r="AM216" s="3"/>
      <c r="AN216" s="3"/>
      <c r="AO216" s="3"/>
      <c r="AP216" s="4"/>
      <c r="AQ216" s="3"/>
      <c r="AR216" s="4"/>
      <c r="AS216" s="3"/>
      <c r="AT216" s="4"/>
      <c r="AU216" s="3"/>
      <c r="AV216" s="4"/>
      <c r="AW216" s="3"/>
      <c r="AX216" s="4"/>
      <c r="AY216" s="4"/>
      <c r="AZ216" s="4"/>
      <c r="BA216" s="4"/>
      <c r="BB216" s="4"/>
    </row>
    <row r="217" spans="1:54" ht="14.25" customHeight="1" x14ac:dyDescent="0.35">
      <c r="A217" s="28" t="s">
        <v>1155</v>
      </c>
      <c r="B217" s="28" t="s">
        <v>1156</v>
      </c>
      <c r="C217" s="28" t="s">
        <v>1157</v>
      </c>
      <c r="D217" s="28" t="s">
        <v>151</v>
      </c>
      <c r="E217" s="28" t="s">
        <v>1158</v>
      </c>
      <c r="F217" s="28">
        <v>3176460935</v>
      </c>
      <c r="G217" s="28" t="s">
        <v>1154</v>
      </c>
      <c r="H217" s="28" t="s">
        <v>1154</v>
      </c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4"/>
      <c r="Y217" s="4"/>
      <c r="Z217" s="3"/>
      <c r="AA217" s="3"/>
      <c r="AB217" s="3"/>
      <c r="AC217" s="3"/>
      <c r="AD217" s="3"/>
      <c r="AE217" s="3"/>
      <c r="AF217" s="3"/>
      <c r="AG217" s="4"/>
      <c r="AH217" s="4"/>
      <c r="AI217" s="3"/>
      <c r="AJ217" s="3"/>
      <c r="AK217" s="3"/>
      <c r="AL217" s="3"/>
      <c r="AM217" s="4"/>
      <c r="AN217" s="4"/>
      <c r="AO217" s="3"/>
      <c r="AP217" s="4"/>
      <c r="AQ217" s="3"/>
      <c r="AR217" s="3"/>
      <c r="AS217" s="3"/>
      <c r="AT217" s="4"/>
      <c r="AU217" s="3"/>
      <c r="AV217" s="3"/>
      <c r="AW217" s="3"/>
      <c r="AX217" s="4"/>
      <c r="AY217" s="4"/>
      <c r="AZ217" s="4"/>
      <c r="BA217" s="4"/>
      <c r="BB217" s="4"/>
    </row>
    <row r="218" spans="1:54" ht="14.25" customHeight="1" x14ac:dyDescent="0.35">
      <c r="A218" s="27" t="s">
        <v>1160</v>
      </c>
      <c r="B218" s="27" t="s">
        <v>1161</v>
      </c>
      <c r="C218" s="27" t="s">
        <v>1162</v>
      </c>
      <c r="D218" s="27" t="s">
        <v>181</v>
      </c>
      <c r="E218" s="27" t="s">
        <v>1163</v>
      </c>
      <c r="F218" s="27">
        <v>3209259898</v>
      </c>
      <c r="G218" s="27" t="s">
        <v>1159</v>
      </c>
      <c r="H218" s="27" t="s">
        <v>1159</v>
      </c>
      <c r="I218" s="3"/>
      <c r="K218" s="4"/>
      <c r="L218" s="3"/>
      <c r="M218" s="4"/>
      <c r="N218" s="3"/>
      <c r="O218" s="4"/>
      <c r="P218" s="4"/>
      <c r="Q218" s="3"/>
      <c r="R218" s="4"/>
      <c r="S218" s="4"/>
      <c r="T218" s="4"/>
      <c r="U218" s="4"/>
      <c r="V218" s="4"/>
      <c r="W218" s="3"/>
      <c r="X218" s="4"/>
      <c r="Y218" s="4"/>
      <c r="Z218" s="3"/>
      <c r="AA218" s="4"/>
      <c r="AB218" s="4"/>
      <c r="AC218" s="3"/>
      <c r="AD218" s="3"/>
      <c r="AE218" s="3"/>
      <c r="AF218" s="3"/>
      <c r="AG218" s="4"/>
      <c r="AH218" s="4"/>
      <c r="AI218" s="3"/>
      <c r="AJ218" s="3"/>
      <c r="AK218" s="3"/>
      <c r="AL218" s="3"/>
      <c r="AM218" s="4"/>
      <c r="AN218" s="4"/>
      <c r="AO218" s="3"/>
      <c r="AP218" s="3"/>
      <c r="AQ218" s="3"/>
      <c r="AR218" s="4"/>
      <c r="AS218" s="3"/>
      <c r="AT218" s="4"/>
      <c r="AU218" s="3"/>
      <c r="AV218" s="4"/>
      <c r="AW218" s="3"/>
      <c r="AX218" s="4"/>
      <c r="AY218" s="4"/>
      <c r="AZ218" s="4"/>
      <c r="BA218" s="4"/>
      <c r="BB218" s="4"/>
    </row>
    <row r="219" spans="1:54" ht="14.25" customHeight="1" x14ac:dyDescent="0.35">
      <c r="A219" s="28" t="s">
        <v>1165</v>
      </c>
      <c r="B219" s="28">
        <v>9003496028</v>
      </c>
      <c r="C219" s="28" t="s">
        <v>1166</v>
      </c>
      <c r="D219" s="28" t="s">
        <v>521</v>
      </c>
      <c r="E219" s="28" t="s">
        <v>1167</v>
      </c>
      <c r="F219" s="28">
        <v>3005546850</v>
      </c>
      <c r="G219" s="28" t="s">
        <v>1164</v>
      </c>
      <c r="H219" s="28" t="s">
        <v>1164</v>
      </c>
      <c r="I219" s="3"/>
      <c r="K219" s="4"/>
      <c r="L219" s="3"/>
      <c r="M219" s="3"/>
      <c r="N219" s="3"/>
      <c r="O219" s="4"/>
      <c r="P219" s="4"/>
      <c r="Q219" s="3"/>
      <c r="R219" s="4"/>
      <c r="S219" s="4"/>
      <c r="T219" s="4"/>
      <c r="U219" s="4"/>
      <c r="V219" s="4"/>
      <c r="W219" s="3"/>
      <c r="X219" s="4"/>
      <c r="Y219" s="4"/>
      <c r="Z219" s="3"/>
      <c r="AA219" s="3"/>
      <c r="AB219" s="3"/>
      <c r="AC219" s="3"/>
      <c r="AD219" s="3"/>
      <c r="AE219" s="3"/>
      <c r="AF219" s="3"/>
      <c r="AG219" s="3"/>
      <c r="AH219" s="5"/>
      <c r="AI219" s="3"/>
      <c r="AJ219" s="3"/>
      <c r="AK219" s="3"/>
      <c r="AL219" s="3"/>
      <c r="AM219" s="4"/>
      <c r="AN219" s="4"/>
      <c r="AO219" s="3"/>
      <c r="AP219" s="4"/>
      <c r="AQ219" s="3"/>
      <c r="AR219" s="3"/>
      <c r="AS219" s="3"/>
      <c r="AT219" s="3"/>
      <c r="AU219" s="3"/>
      <c r="AV219" s="4"/>
      <c r="AW219" s="3"/>
      <c r="AX219" s="3"/>
      <c r="AY219" s="4"/>
      <c r="AZ219" s="4"/>
      <c r="BA219" s="4"/>
      <c r="BB219" s="4"/>
    </row>
    <row r="220" spans="1:54" ht="14.25" customHeight="1" x14ac:dyDescent="0.35">
      <c r="A220" s="27" t="s">
        <v>1168</v>
      </c>
      <c r="B220" s="27" t="s">
        <v>302</v>
      </c>
      <c r="C220" s="27" t="s">
        <v>1169</v>
      </c>
      <c r="D220" s="27" t="s">
        <v>335</v>
      </c>
      <c r="E220" s="27" t="s">
        <v>337</v>
      </c>
      <c r="F220" s="27">
        <v>3118946142</v>
      </c>
      <c r="G220" s="27" t="s">
        <v>334</v>
      </c>
      <c r="H220" s="27" t="s">
        <v>334</v>
      </c>
      <c r="I220" s="3"/>
      <c r="J220" s="3"/>
      <c r="K220" s="3"/>
      <c r="L220" s="3"/>
      <c r="M220" s="3"/>
      <c r="N220" s="3"/>
      <c r="O220" s="3"/>
      <c r="P220" s="3"/>
      <c r="Q220" s="3"/>
      <c r="R220" s="4"/>
      <c r="S220" s="4"/>
      <c r="T220" s="4"/>
      <c r="U220" s="4"/>
      <c r="V220" s="4"/>
      <c r="W220" s="3"/>
      <c r="X220" s="4"/>
      <c r="Y220" s="4"/>
      <c r="Z220" s="3"/>
      <c r="AA220" s="4"/>
      <c r="AB220" s="4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4"/>
      <c r="AQ220" s="3"/>
      <c r="AR220" s="4"/>
      <c r="AS220" s="3"/>
      <c r="AT220" s="4"/>
      <c r="AU220" s="3"/>
      <c r="AV220" s="4"/>
      <c r="AW220" s="3"/>
      <c r="AX220" s="4"/>
      <c r="AY220" s="4"/>
      <c r="AZ220" s="4"/>
      <c r="BA220" s="4"/>
      <c r="BB220" s="4"/>
    </row>
    <row r="221" spans="1:54" ht="14.25" customHeight="1" x14ac:dyDescent="0.35">
      <c r="A221" s="28" t="s">
        <v>1171</v>
      </c>
      <c r="B221" s="28">
        <v>901762408</v>
      </c>
      <c r="C221" s="28" t="s">
        <v>1172</v>
      </c>
      <c r="D221" s="28" t="s">
        <v>118</v>
      </c>
      <c r="E221" s="28" t="s">
        <v>1173</v>
      </c>
      <c r="F221" s="28">
        <v>3243386047</v>
      </c>
      <c r="G221" s="28" t="s">
        <v>1170</v>
      </c>
      <c r="H221" s="28" t="s">
        <v>1170</v>
      </c>
      <c r="I221" s="3"/>
      <c r="K221" s="4"/>
      <c r="L221" s="3"/>
      <c r="M221" s="3"/>
      <c r="N221" s="3"/>
      <c r="O221" s="3"/>
      <c r="P221" s="3"/>
      <c r="Q221" s="3"/>
      <c r="R221" s="4"/>
      <c r="S221" s="4"/>
      <c r="T221" s="4"/>
      <c r="U221" s="4"/>
      <c r="V221" s="4"/>
      <c r="W221" s="3"/>
      <c r="X221" s="4"/>
      <c r="Y221" s="4"/>
      <c r="Z221" s="3"/>
      <c r="AA221" s="3"/>
      <c r="AB221" s="3"/>
      <c r="AC221" s="3"/>
      <c r="AD221" s="3"/>
      <c r="AE221" s="3"/>
      <c r="AF221" s="3"/>
      <c r="AG221" s="4"/>
      <c r="AH221" s="4"/>
      <c r="AI221" s="3"/>
      <c r="AJ221" s="3"/>
      <c r="AK221" s="3"/>
      <c r="AL221" s="3"/>
      <c r="AM221" s="4"/>
      <c r="AN221" s="4"/>
      <c r="AO221" s="3"/>
      <c r="AP221" s="4"/>
      <c r="AQ221" s="3"/>
      <c r="AR221" s="4"/>
      <c r="AS221" s="3"/>
      <c r="AT221" s="4"/>
      <c r="AU221" s="3"/>
      <c r="AV221" s="4"/>
      <c r="AW221" s="3"/>
      <c r="AX221" s="4"/>
      <c r="AY221" s="4"/>
      <c r="AZ221" s="4"/>
      <c r="BA221" s="4"/>
      <c r="BB221" s="4"/>
    </row>
    <row r="222" spans="1:54" ht="14.25" customHeight="1" x14ac:dyDescent="0.35">
      <c r="A222" s="27" t="s">
        <v>1175</v>
      </c>
      <c r="B222" s="27" t="s">
        <v>1176</v>
      </c>
      <c r="C222" s="27" t="s">
        <v>1177</v>
      </c>
      <c r="D222" s="27" t="s">
        <v>123</v>
      </c>
      <c r="E222" s="27" t="s">
        <v>1178</v>
      </c>
      <c r="F222" s="27">
        <v>3153474035</v>
      </c>
      <c r="G222" s="27" t="s">
        <v>1174</v>
      </c>
      <c r="H222" s="27" t="s">
        <v>1174</v>
      </c>
      <c r="I222" s="3"/>
      <c r="J222" s="3"/>
      <c r="K222" s="3"/>
      <c r="L222" s="3"/>
      <c r="M222" s="3"/>
      <c r="N222" s="3"/>
      <c r="O222" s="4"/>
      <c r="P222" s="4"/>
      <c r="Q222" s="3"/>
      <c r="R222" s="4"/>
      <c r="S222" s="4"/>
      <c r="T222" s="4"/>
      <c r="U222" s="4"/>
      <c r="V222" s="4"/>
      <c r="W222" s="3"/>
      <c r="X222" s="4"/>
      <c r="Y222" s="4"/>
      <c r="Z222" s="3"/>
      <c r="AA222" s="4"/>
      <c r="AB222" s="4"/>
      <c r="AC222" s="3"/>
      <c r="AD222" s="3"/>
      <c r="AE222" s="3"/>
      <c r="AF222" s="3"/>
      <c r="AG222" s="4"/>
      <c r="AH222" s="4"/>
      <c r="AI222" s="3"/>
      <c r="AJ222" s="3"/>
      <c r="AK222" s="3"/>
      <c r="AL222" s="3"/>
      <c r="AM222" s="4"/>
      <c r="AN222" s="4"/>
      <c r="AO222" s="3"/>
      <c r="AP222" s="4"/>
      <c r="AQ222" s="3"/>
      <c r="AR222" s="4"/>
      <c r="AS222" s="3"/>
      <c r="AT222" s="4"/>
      <c r="AU222" s="3"/>
      <c r="AV222" s="4"/>
      <c r="AW222" s="3"/>
      <c r="AX222" s="4"/>
      <c r="AY222" s="4"/>
      <c r="AZ222" s="4"/>
      <c r="BA222" s="4"/>
      <c r="BB222" s="4"/>
    </row>
    <row r="223" spans="1:54" ht="14.25" customHeight="1" x14ac:dyDescent="0.35">
      <c r="A223" s="28" t="s">
        <v>1180</v>
      </c>
      <c r="B223" s="28" t="s">
        <v>1181</v>
      </c>
      <c r="C223" s="28" t="s">
        <v>1182</v>
      </c>
      <c r="D223" s="28" t="s">
        <v>342</v>
      </c>
      <c r="E223" s="28" t="s">
        <v>1183</v>
      </c>
      <c r="F223" s="28">
        <v>3028398382</v>
      </c>
      <c r="G223" s="28" t="s">
        <v>2447</v>
      </c>
      <c r="H223" s="28" t="s">
        <v>1179</v>
      </c>
      <c r="I223" s="3"/>
      <c r="J223" s="3"/>
      <c r="K223" s="3"/>
      <c r="L223" s="3"/>
      <c r="M223" s="3"/>
      <c r="N223" s="3"/>
      <c r="O223" s="3"/>
      <c r="P223" s="3"/>
      <c r="Q223" s="3"/>
      <c r="R223" s="4"/>
      <c r="S223" s="4"/>
      <c r="T223" s="4"/>
      <c r="U223" s="4"/>
      <c r="V223" s="4"/>
      <c r="W223" s="3"/>
      <c r="X223" s="4"/>
      <c r="Y223" s="4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4"/>
      <c r="AN223" s="4"/>
      <c r="AO223" s="3"/>
      <c r="AP223" s="3"/>
      <c r="AQ223" s="3"/>
      <c r="AR223" s="3"/>
      <c r="AS223" s="3"/>
      <c r="AT223" s="3"/>
      <c r="AU223" s="3"/>
      <c r="AV223" s="4"/>
      <c r="AW223" s="3"/>
      <c r="AX223" s="3"/>
      <c r="AY223" s="4"/>
      <c r="AZ223" s="4"/>
      <c r="BA223" s="4"/>
      <c r="BB223" s="4"/>
    </row>
    <row r="224" spans="1:54" ht="14.25" customHeight="1" x14ac:dyDescent="0.35">
      <c r="A224" s="27" t="s">
        <v>1185</v>
      </c>
      <c r="B224" s="27" t="s">
        <v>1186</v>
      </c>
      <c r="C224" s="27" t="s">
        <v>1187</v>
      </c>
      <c r="D224" s="27" t="s">
        <v>106</v>
      </c>
      <c r="E224" s="27" t="s">
        <v>1188</v>
      </c>
      <c r="F224" s="27">
        <v>3188682610</v>
      </c>
      <c r="G224" s="27" t="s">
        <v>1184</v>
      </c>
      <c r="H224" s="27" t="s">
        <v>1184</v>
      </c>
      <c r="I224" s="3"/>
      <c r="J224" s="3"/>
      <c r="K224" s="3"/>
      <c r="L224" s="3"/>
      <c r="M224" s="3"/>
      <c r="N224" s="3"/>
      <c r="O224" s="3"/>
      <c r="P224" s="5"/>
      <c r="Q224" s="3"/>
      <c r="R224" s="4"/>
      <c r="S224" s="4"/>
      <c r="T224" s="4"/>
      <c r="U224" s="4"/>
      <c r="V224" s="4"/>
      <c r="W224" s="3"/>
      <c r="X224" s="4"/>
      <c r="Y224" s="4"/>
      <c r="Z224" s="3"/>
      <c r="AA224" s="3"/>
      <c r="AB224" s="3"/>
      <c r="AC224" s="3"/>
      <c r="AD224" s="3"/>
      <c r="AE224" s="3"/>
      <c r="AF224" s="3"/>
      <c r="AG224" s="4"/>
      <c r="AH224" s="4"/>
      <c r="AI224" s="3"/>
      <c r="AJ224" s="3"/>
      <c r="AK224" s="3"/>
      <c r="AL224" s="3"/>
      <c r="AM224" s="4"/>
      <c r="AN224" s="4"/>
      <c r="AO224" s="3"/>
      <c r="AP224" s="4"/>
      <c r="AQ224" s="3"/>
      <c r="AR224" s="4"/>
      <c r="AS224" s="3"/>
      <c r="AT224" s="4"/>
      <c r="AU224" s="3"/>
      <c r="AV224" s="4"/>
      <c r="AW224" s="3"/>
      <c r="AX224" s="4"/>
      <c r="AY224" s="4"/>
      <c r="AZ224" s="4"/>
      <c r="BA224" s="4"/>
      <c r="BB224" s="4"/>
    </row>
    <row r="225" spans="1:54" ht="14.25" customHeight="1" x14ac:dyDescent="0.35">
      <c r="A225" s="28" t="s">
        <v>1190</v>
      </c>
      <c r="B225" s="28" t="s">
        <v>1191</v>
      </c>
      <c r="C225" s="28" t="s">
        <v>1192</v>
      </c>
      <c r="D225" s="28" t="s">
        <v>909</v>
      </c>
      <c r="E225" s="28" t="s">
        <v>1193</v>
      </c>
      <c r="F225" s="28">
        <v>3125747668</v>
      </c>
      <c r="G225" s="28" t="s">
        <v>1189</v>
      </c>
      <c r="H225" s="28" t="s">
        <v>1189</v>
      </c>
      <c r="I225" s="3"/>
      <c r="J225" s="3"/>
      <c r="K225" s="3"/>
      <c r="L225" s="3"/>
      <c r="M225" s="5"/>
      <c r="N225" s="3"/>
      <c r="O225" s="3"/>
      <c r="P225" s="3"/>
      <c r="Q225" s="3"/>
      <c r="R225" s="4"/>
      <c r="S225" s="4"/>
      <c r="T225" s="4"/>
      <c r="U225" s="4"/>
      <c r="V225" s="4"/>
      <c r="W225" s="3"/>
      <c r="X225" s="4"/>
      <c r="Y225" s="4"/>
      <c r="Z225" s="3"/>
      <c r="AA225" s="4"/>
      <c r="AB225" s="4"/>
      <c r="AC225" s="3"/>
      <c r="AD225" s="3"/>
      <c r="AE225" s="3"/>
      <c r="AF225" s="3"/>
      <c r="AG225" s="4"/>
      <c r="AH225" s="4"/>
      <c r="AI225" s="3"/>
      <c r="AJ225" s="3"/>
      <c r="AK225" s="3"/>
      <c r="AL225" s="3"/>
      <c r="AM225" s="4"/>
      <c r="AN225" s="4"/>
      <c r="AO225" s="3"/>
      <c r="AP225" s="4"/>
      <c r="AQ225" s="3"/>
      <c r="AR225" s="4"/>
      <c r="AS225" s="3"/>
      <c r="AT225" s="4"/>
      <c r="AU225" s="3"/>
      <c r="AV225" s="4"/>
      <c r="AW225" s="3"/>
      <c r="AX225" s="4"/>
      <c r="AY225" s="4"/>
      <c r="AZ225" s="4"/>
      <c r="BA225" s="4"/>
      <c r="BB225" s="4"/>
    </row>
    <row r="226" spans="1:54" ht="14.25" customHeight="1" x14ac:dyDescent="0.35">
      <c r="A226" s="27" t="s">
        <v>1195</v>
      </c>
      <c r="B226" s="27" t="s">
        <v>1196</v>
      </c>
      <c r="C226" s="27" t="s">
        <v>1197</v>
      </c>
      <c r="D226" s="27" t="s">
        <v>1198</v>
      </c>
      <c r="E226" s="27" t="s">
        <v>1199</v>
      </c>
      <c r="F226" s="27">
        <v>3104508685</v>
      </c>
      <c r="G226" s="27" t="s">
        <v>1194</v>
      </c>
      <c r="H226" s="27" t="s">
        <v>1194</v>
      </c>
      <c r="I226" s="3"/>
      <c r="K226" s="4"/>
      <c r="L226" s="3"/>
      <c r="M226" s="3"/>
      <c r="N226" s="3"/>
      <c r="O226" s="4"/>
      <c r="P226" s="4"/>
      <c r="Q226" s="3"/>
      <c r="R226" s="4"/>
      <c r="S226" s="4"/>
      <c r="T226" s="4"/>
      <c r="U226" s="4"/>
      <c r="V226" s="4"/>
      <c r="W226" s="3"/>
      <c r="X226" s="4"/>
      <c r="Y226" s="4"/>
      <c r="Z226" s="3"/>
      <c r="AA226" s="3"/>
      <c r="AB226" s="3"/>
      <c r="AC226" s="3"/>
      <c r="AD226" s="3"/>
      <c r="AE226" s="3"/>
      <c r="AF226" s="3"/>
      <c r="AG226" s="4"/>
      <c r="AH226" s="4"/>
      <c r="AI226" s="3"/>
      <c r="AJ226" s="3"/>
      <c r="AK226" s="3"/>
      <c r="AL226" s="3"/>
      <c r="AM226" s="4"/>
      <c r="AN226" s="4"/>
      <c r="AO226" s="3"/>
      <c r="AP226" s="4"/>
      <c r="AQ226" s="3"/>
      <c r="AR226" s="4"/>
      <c r="AS226" s="3"/>
      <c r="AT226" s="4"/>
      <c r="AU226" s="3"/>
      <c r="AV226" s="3"/>
      <c r="AW226" s="3"/>
      <c r="AX226" s="4"/>
      <c r="AY226" s="4"/>
      <c r="AZ226" s="4"/>
      <c r="BA226" s="4"/>
      <c r="BB226" s="4"/>
    </row>
    <row r="227" spans="1:54" ht="14.25" customHeight="1" x14ac:dyDescent="0.35">
      <c r="A227" s="28" t="s">
        <v>1201</v>
      </c>
      <c r="B227" s="28">
        <v>830025406</v>
      </c>
      <c r="C227" s="28" t="s">
        <v>1202</v>
      </c>
      <c r="D227" s="28" t="s">
        <v>652</v>
      </c>
      <c r="E227" s="28" t="s">
        <v>1203</v>
      </c>
      <c r="F227" s="28">
        <v>3202606993</v>
      </c>
      <c r="G227" s="28" t="s">
        <v>2448</v>
      </c>
      <c r="H227" s="28" t="s">
        <v>1200</v>
      </c>
      <c r="I227" s="3"/>
      <c r="J227" s="3"/>
      <c r="K227" s="3"/>
      <c r="L227" s="3"/>
      <c r="M227" s="3"/>
      <c r="N227" s="3"/>
      <c r="O227" s="4"/>
      <c r="P227" s="4"/>
      <c r="Q227" s="3"/>
      <c r="R227" s="4"/>
      <c r="S227" s="4"/>
      <c r="T227" s="4"/>
      <c r="U227" s="4"/>
      <c r="V227" s="4"/>
      <c r="W227" s="3"/>
      <c r="X227" s="4"/>
      <c r="Y227" s="4"/>
      <c r="Z227" s="3"/>
      <c r="AA227" s="4"/>
      <c r="AB227" s="4"/>
      <c r="AC227" s="3"/>
      <c r="AD227" s="3"/>
      <c r="AE227" s="3"/>
      <c r="AF227" s="3"/>
      <c r="AG227" s="4"/>
      <c r="AH227" s="4"/>
      <c r="AI227" s="3"/>
      <c r="AJ227" s="3"/>
      <c r="AK227" s="3"/>
      <c r="AL227" s="3"/>
      <c r="AM227" s="4"/>
      <c r="AN227" s="4"/>
      <c r="AO227" s="3"/>
      <c r="AP227" s="4"/>
      <c r="AQ227" s="3"/>
      <c r="AR227" s="3"/>
      <c r="AS227" s="3"/>
      <c r="AT227" s="3"/>
      <c r="AU227" s="3"/>
      <c r="AV227" s="4"/>
      <c r="AW227" s="3"/>
      <c r="AX227" s="4"/>
      <c r="AY227" s="4"/>
      <c r="AZ227" s="4"/>
      <c r="BA227" s="4"/>
      <c r="BB227" s="4"/>
    </row>
    <row r="228" spans="1:54" ht="14.25" customHeight="1" x14ac:dyDescent="0.35">
      <c r="A228" s="27" t="s">
        <v>1205</v>
      </c>
      <c r="B228" s="27">
        <v>9002521390</v>
      </c>
      <c r="C228" s="27" t="s">
        <v>1206</v>
      </c>
      <c r="D228" s="27" t="s">
        <v>576</v>
      </c>
      <c r="E228" s="27" t="s">
        <v>1207</v>
      </c>
      <c r="F228" s="27">
        <v>3163378823</v>
      </c>
      <c r="G228" s="27" t="s">
        <v>1204</v>
      </c>
      <c r="H228" s="27" t="s">
        <v>1204</v>
      </c>
      <c r="I228" s="3"/>
      <c r="J228" s="3"/>
      <c r="K228" s="3"/>
      <c r="L228" s="3"/>
      <c r="M228" s="3"/>
      <c r="N228" s="3"/>
      <c r="O228" s="3"/>
      <c r="P228" s="3"/>
      <c r="Q228" s="3"/>
      <c r="R228" s="4"/>
      <c r="S228" s="4"/>
      <c r="T228" s="4"/>
      <c r="U228" s="4"/>
      <c r="V228" s="4"/>
      <c r="W228" s="3"/>
      <c r="X228" s="4"/>
      <c r="Y228" s="4"/>
      <c r="Z228" s="3"/>
      <c r="AA228" s="4"/>
      <c r="AB228" s="4"/>
      <c r="AC228" s="3"/>
      <c r="AD228" s="3"/>
      <c r="AE228" s="3"/>
      <c r="AF228" s="3"/>
      <c r="AG228" s="4"/>
      <c r="AH228" s="4"/>
      <c r="AI228" s="3"/>
      <c r="AJ228" s="3"/>
      <c r="AK228" s="3"/>
      <c r="AL228" s="3"/>
      <c r="AM228" s="3"/>
      <c r="AN228" s="3"/>
      <c r="AO228" s="3"/>
      <c r="AP228" s="4"/>
      <c r="AQ228" s="3"/>
      <c r="AR228" s="4"/>
      <c r="AS228" s="3"/>
      <c r="AT228" s="4"/>
      <c r="AU228" s="3"/>
      <c r="AV228" s="4"/>
      <c r="AW228" s="3"/>
      <c r="AX228" s="3"/>
      <c r="AY228" s="4"/>
      <c r="AZ228" s="4"/>
      <c r="BA228" s="4"/>
      <c r="BB228" s="4"/>
    </row>
    <row r="229" spans="1:54" ht="14.25" customHeight="1" x14ac:dyDescent="0.35">
      <c r="A229" s="28" t="s">
        <v>1209</v>
      </c>
      <c r="B229" s="28" t="s">
        <v>1210</v>
      </c>
      <c r="C229" s="28" t="s">
        <v>1211</v>
      </c>
      <c r="D229" s="28" t="s">
        <v>304</v>
      </c>
      <c r="E229" s="28" t="s">
        <v>1212</v>
      </c>
      <c r="F229" s="28">
        <v>3017202520</v>
      </c>
      <c r="G229" s="28" t="s">
        <v>1208</v>
      </c>
      <c r="H229" s="28" t="s">
        <v>1208</v>
      </c>
      <c r="I229" s="3"/>
      <c r="K229" s="4"/>
      <c r="L229" s="3"/>
      <c r="M229" s="5"/>
      <c r="N229" s="3"/>
      <c r="O229" s="4"/>
      <c r="P229" s="4"/>
      <c r="Q229" s="3"/>
      <c r="R229" s="4"/>
      <c r="S229" s="4"/>
      <c r="T229" s="4"/>
      <c r="U229" s="4"/>
      <c r="V229" s="4"/>
      <c r="W229" s="3"/>
      <c r="X229" s="4"/>
      <c r="Y229" s="4"/>
      <c r="Z229" s="3"/>
      <c r="AA229" s="4"/>
      <c r="AB229" s="4"/>
      <c r="AC229" s="3"/>
      <c r="AD229" s="3"/>
      <c r="AE229" s="3"/>
      <c r="AF229" s="3"/>
      <c r="AG229" s="4"/>
      <c r="AH229" s="4"/>
      <c r="AI229" s="3"/>
      <c r="AJ229" s="3"/>
      <c r="AK229" s="3"/>
      <c r="AL229" s="3"/>
      <c r="AM229" s="4"/>
      <c r="AN229" s="4"/>
      <c r="AO229" s="3"/>
      <c r="AP229" s="4"/>
      <c r="AQ229" s="3"/>
      <c r="AR229" s="4"/>
      <c r="AS229" s="3"/>
      <c r="AT229" s="4"/>
      <c r="AU229" s="3"/>
      <c r="AV229" s="4"/>
      <c r="AW229" s="3"/>
      <c r="AX229" s="4"/>
      <c r="AY229" s="4"/>
      <c r="AZ229" s="4"/>
      <c r="BA229" s="4"/>
      <c r="BB229" s="4"/>
    </row>
    <row r="230" spans="1:54" ht="14.25" customHeight="1" x14ac:dyDescent="0.35">
      <c r="A230" s="27" t="s">
        <v>1213</v>
      </c>
      <c r="B230" s="27" t="s">
        <v>1214</v>
      </c>
      <c r="C230" s="27" t="s">
        <v>1215</v>
      </c>
      <c r="D230" s="27" t="s">
        <v>304</v>
      </c>
      <c r="E230" s="27" t="s">
        <v>1212</v>
      </c>
      <c r="F230" s="27">
        <v>3017202520</v>
      </c>
      <c r="G230" s="27" t="s">
        <v>1208</v>
      </c>
      <c r="H230" s="27" t="s">
        <v>1208</v>
      </c>
      <c r="I230" s="3"/>
      <c r="J230" s="3"/>
      <c r="K230" s="3"/>
      <c r="L230" s="3"/>
      <c r="M230" s="4"/>
      <c r="N230" s="3"/>
      <c r="O230" s="3"/>
      <c r="P230" s="3"/>
      <c r="Q230" s="3"/>
      <c r="R230" s="4"/>
      <c r="S230" s="4"/>
      <c r="T230" s="4"/>
      <c r="U230" s="4"/>
      <c r="V230" s="4"/>
      <c r="W230" s="3"/>
      <c r="X230" s="4"/>
      <c r="Y230" s="4"/>
      <c r="Z230" s="3"/>
      <c r="AA230" s="4"/>
      <c r="AB230" s="4"/>
      <c r="AC230" s="3"/>
      <c r="AD230" s="3"/>
      <c r="AE230" s="3"/>
      <c r="AF230" s="3"/>
      <c r="AG230" s="4"/>
      <c r="AH230" s="4"/>
      <c r="AI230" s="3"/>
      <c r="AJ230" s="3"/>
      <c r="AK230" s="3"/>
      <c r="AL230" s="3"/>
      <c r="AM230" s="4"/>
      <c r="AN230" s="4"/>
      <c r="AO230" s="3"/>
      <c r="AP230" s="4"/>
      <c r="AQ230" s="3"/>
      <c r="AR230" s="4"/>
      <c r="AS230" s="3"/>
      <c r="AT230" s="4"/>
      <c r="AU230" s="3"/>
      <c r="AV230" s="4"/>
      <c r="AW230" s="3"/>
      <c r="AX230" s="4"/>
      <c r="AY230" s="4"/>
      <c r="AZ230" s="4"/>
      <c r="BA230" s="4"/>
      <c r="BB230" s="4"/>
    </row>
    <row r="231" spans="1:54" ht="14.25" customHeight="1" x14ac:dyDescent="0.35">
      <c r="A231" s="28" t="s">
        <v>1216</v>
      </c>
      <c r="B231" s="28" t="s">
        <v>1217</v>
      </c>
      <c r="C231" s="28" t="s">
        <v>1211</v>
      </c>
      <c r="D231" s="28" t="s">
        <v>304</v>
      </c>
      <c r="E231" s="28" t="s">
        <v>1212</v>
      </c>
      <c r="F231" s="28">
        <v>3017202520</v>
      </c>
      <c r="G231" s="28" t="s">
        <v>1208</v>
      </c>
      <c r="H231" s="28" t="s">
        <v>1208</v>
      </c>
      <c r="I231" s="3"/>
      <c r="J231" s="3"/>
      <c r="K231" s="3"/>
      <c r="L231" s="3"/>
      <c r="M231" s="3"/>
      <c r="N231" s="3"/>
      <c r="O231" s="3"/>
      <c r="P231" s="3"/>
      <c r="Q231" s="3"/>
      <c r="R231" s="4"/>
      <c r="S231" s="4"/>
      <c r="T231" s="4"/>
      <c r="U231" s="4"/>
      <c r="V231" s="4"/>
      <c r="W231" s="3"/>
      <c r="X231" s="4"/>
      <c r="Y231" s="4"/>
      <c r="Z231" s="3"/>
      <c r="AA231" s="3"/>
      <c r="AB231" s="3"/>
      <c r="AC231" s="3"/>
      <c r="AD231" s="3"/>
      <c r="AE231" s="3"/>
      <c r="AF231" s="3"/>
      <c r="AG231" s="4"/>
      <c r="AH231" s="4"/>
      <c r="AI231" s="3"/>
      <c r="AJ231" s="3"/>
      <c r="AK231" s="3"/>
      <c r="AL231" s="3"/>
      <c r="AM231" s="4"/>
      <c r="AN231" s="4"/>
      <c r="AO231" s="3"/>
      <c r="AP231" s="4"/>
      <c r="AQ231" s="3"/>
      <c r="AR231" s="3"/>
      <c r="AS231" s="3"/>
      <c r="AT231" s="3"/>
      <c r="AU231" s="3"/>
      <c r="AV231" s="3"/>
      <c r="AW231" s="3"/>
      <c r="AX231" s="4"/>
      <c r="AY231" s="4"/>
      <c r="AZ231" s="4"/>
      <c r="BA231" s="4"/>
      <c r="BB231" s="4"/>
    </row>
    <row r="232" spans="1:54" ht="14.25" customHeight="1" x14ac:dyDescent="0.35">
      <c r="A232" s="27" t="s">
        <v>1218</v>
      </c>
      <c r="B232" s="27" t="s">
        <v>1219</v>
      </c>
      <c r="C232" s="27" t="s">
        <v>1220</v>
      </c>
      <c r="D232" s="27" t="s">
        <v>1221</v>
      </c>
      <c r="E232" s="27" t="s">
        <v>1212</v>
      </c>
      <c r="F232" s="27">
        <v>3017202520</v>
      </c>
      <c r="G232" s="27" t="s">
        <v>1208</v>
      </c>
      <c r="H232" s="27" t="s">
        <v>1208</v>
      </c>
      <c r="I232" s="3"/>
      <c r="K232" s="4"/>
      <c r="L232" s="3"/>
      <c r="M232" s="5"/>
      <c r="N232" s="3"/>
      <c r="O232" s="4"/>
      <c r="P232" s="4"/>
      <c r="Q232" s="3"/>
      <c r="R232" s="4"/>
      <c r="S232" s="4"/>
      <c r="T232" s="4"/>
      <c r="U232" s="4"/>
      <c r="V232" s="4"/>
      <c r="W232" s="3"/>
      <c r="X232" s="4"/>
      <c r="Y232" s="4"/>
      <c r="Z232" s="3"/>
      <c r="AA232" s="4"/>
      <c r="AB232" s="4"/>
      <c r="AC232" s="3"/>
      <c r="AD232" s="3"/>
      <c r="AE232" s="3"/>
      <c r="AF232" s="3"/>
      <c r="AG232" s="4"/>
      <c r="AH232" s="4"/>
      <c r="AI232" s="3"/>
      <c r="AJ232" s="3"/>
      <c r="AK232" s="3"/>
      <c r="AL232" s="3"/>
      <c r="AM232" s="4"/>
      <c r="AN232" s="4"/>
      <c r="AO232" s="3"/>
      <c r="AP232" s="4"/>
      <c r="AQ232" s="3"/>
      <c r="AR232" s="4"/>
      <c r="AS232" s="3"/>
      <c r="AT232" s="4"/>
      <c r="AU232" s="3"/>
      <c r="AV232" s="4"/>
      <c r="AW232" s="3"/>
      <c r="AX232" s="4"/>
      <c r="AY232" s="4"/>
      <c r="AZ232" s="4"/>
      <c r="BA232" s="4"/>
      <c r="BB232" s="4"/>
    </row>
    <row r="233" spans="1:54" ht="14.25" customHeight="1" x14ac:dyDescent="0.35">
      <c r="A233" s="28" t="s">
        <v>1223</v>
      </c>
      <c r="B233" s="28" t="s">
        <v>1224</v>
      </c>
      <c r="C233" s="28" t="s">
        <v>1225</v>
      </c>
      <c r="D233" s="28" t="s">
        <v>348</v>
      </c>
      <c r="E233" s="28" t="s">
        <v>1226</v>
      </c>
      <c r="F233" s="28">
        <v>3104343038</v>
      </c>
      <c r="G233" s="28" t="s">
        <v>1222</v>
      </c>
      <c r="H233" s="28" t="s">
        <v>1222</v>
      </c>
      <c r="I233" s="3"/>
      <c r="K233" s="4"/>
      <c r="L233" s="3"/>
      <c r="M233" s="5"/>
      <c r="N233" s="3"/>
      <c r="O233" s="3"/>
      <c r="P233" s="5"/>
      <c r="Q233" s="3"/>
      <c r="R233" s="4"/>
      <c r="S233" s="4"/>
      <c r="T233" s="4"/>
      <c r="U233" s="4"/>
      <c r="V233" s="4"/>
      <c r="W233" s="3"/>
      <c r="X233" s="4"/>
      <c r="Y233" s="4"/>
      <c r="Z233" s="3"/>
      <c r="AA233" s="4"/>
      <c r="AB233" s="4"/>
      <c r="AC233" s="3"/>
      <c r="AD233" s="3"/>
      <c r="AE233" s="3"/>
      <c r="AF233" s="3"/>
      <c r="AG233" s="4"/>
      <c r="AH233" s="4"/>
      <c r="AI233" s="3"/>
      <c r="AJ233" s="3"/>
      <c r="AK233" s="3"/>
      <c r="AL233" s="3"/>
      <c r="AM233" s="4"/>
      <c r="AN233" s="4"/>
      <c r="AO233" s="3"/>
      <c r="AP233" s="4"/>
      <c r="AQ233" s="3"/>
      <c r="AR233" s="4"/>
      <c r="AS233" s="3"/>
      <c r="AT233" s="4"/>
      <c r="AU233" s="3"/>
      <c r="AV233" s="4"/>
      <c r="AW233" s="3"/>
      <c r="AX233" s="4"/>
      <c r="AY233" s="4"/>
      <c r="AZ233" s="4"/>
      <c r="BA233" s="4"/>
      <c r="BB233" s="4"/>
    </row>
    <row r="234" spans="1:54" ht="14.25" customHeight="1" x14ac:dyDescent="0.35">
      <c r="A234" s="27" t="s">
        <v>1228</v>
      </c>
      <c r="B234" s="27" t="s">
        <v>1229</v>
      </c>
      <c r="C234" s="27" t="s">
        <v>1230</v>
      </c>
      <c r="D234" s="27" t="s">
        <v>106</v>
      </c>
      <c r="E234" s="27" t="s">
        <v>1231</v>
      </c>
      <c r="F234" s="27">
        <v>3219949975</v>
      </c>
      <c r="G234" s="27" t="s">
        <v>1227</v>
      </c>
      <c r="H234" s="27" t="s">
        <v>1227</v>
      </c>
      <c r="I234" s="3"/>
      <c r="J234" s="3"/>
      <c r="K234" s="3"/>
      <c r="L234" s="3"/>
      <c r="M234" s="3"/>
      <c r="N234" s="3"/>
      <c r="O234" s="3"/>
      <c r="P234" s="3"/>
      <c r="Q234" s="3"/>
      <c r="R234" s="4"/>
      <c r="S234" s="4"/>
      <c r="T234" s="4"/>
      <c r="U234" s="4"/>
      <c r="V234" s="4"/>
      <c r="W234" s="3"/>
      <c r="X234" s="4"/>
      <c r="Y234" s="4"/>
      <c r="Z234" s="3"/>
      <c r="AA234" s="3"/>
      <c r="AB234" s="3"/>
      <c r="AC234" s="3"/>
      <c r="AD234" s="3"/>
      <c r="AE234" s="3"/>
      <c r="AF234" s="3"/>
      <c r="AG234" s="4"/>
      <c r="AH234" s="4"/>
      <c r="AI234" s="3"/>
      <c r="AJ234" s="3"/>
      <c r="AK234" s="3"/>
      <c r="AL234" s="3"/>
      <c r="AM234" s="4"/>
      <c r="AN234" s="4"/>
      <c r="AO234" s="3"/>
      <c r="AP234" s="4"/>
      <c r="AQ234" s="3"/>
      <c r="AR234" s="3"/>
      <c r="AS234" s="3"/>
      <c r="AT234" s="3"/>
      <c r="AU234" s="3"/>
      <c r="AV234" s="4"/>
      <c r="AW234" s="3"/>
      <c r="AX234" s="4"/>
      <c r="AY234" s="4"/>
      <c r="AZ234" s="4"/>
      <c r="BA234" s="4"/>
      <c r="BB234" s="4"/>
    </row>
    <row r="235" spans="1:54" ht="14.25" customHeight="1" x14ac:dyDescent="0.35">
      <c r="A235" s="28" t="s">
        <v>1233</v>
      </c>
      <c r="B235" s="28">
        <v>900353873</v>
      </c>
      <c r="C235" s="28" t="s">
        <v>1234</v>
      </c>
      <c r="D235" s="28" t="s">
        <v>181</v>
      </c>
      <c r="E235" s="28" t="s">
        <v>1235</v>
      </c>
      <c r="F235" s="28">
        <v>3124067978</v>
      </c>
      <c r="G235" s="28" t="s">
        <v>1232</v>
      </c>
      <c r="H235" s="28" t="s">
        <v>1232</v>
      </c>
      <c r="I235" s="3"/>
      <c r="K235" s="4"/>
      <c r="L235" s="3"/>
      <c r="M235" s="3"/>
      <c r="N235" s="3"/>
      <c r="O235" s="3"/>
      <c r="P235" s="3"/>
      <c r="Q235" s="3"/>
      <c r="R235" s="4"/>
      <c r="S235" s="4"/>
      <c r="T235" s="4"/>
      <c r="U235" s="4"/>
      <c r="V235" s="4"/>
      <c r="W235" s="3"/>
      <c r="X235" s="4"/>
      <c r="Y235" s="4"/>
      <c r="Z235" s="3"/>
      <c r="AA235" s="4"/>
      <c r="AB235" s="4"/>
      <c r="AC235" s="3"/>
      <c r="AD235" s="3"/>
      <c r="AE235" s="3"/>
      <c r="AF235" s="3"/>
      <c r="AG235" s="4"/>
      <c r="AH235" s="4"/>
      <c r="AI235" s="3"/>
      <c r="AJ235" s="3"/>
      <c r="AK235" s="3"/>
      <c r="AL235" s="3"/>
      <c r="AM235" s="4"/>
      <c r="AN235" s="4"/>
      <c r="AO235" s="3"/>
      <c r="AP235" s="4"/>
      <c r="AQ235" s="3"/>
      <c r="AR235" s="4"/>
      <c r="AS235" s="3"/>
      <c r="AT235" s="4"/>
      <c r="AU235" s="3"/>
      <c r="AV235" s="4"/>
      <c r="AW235" s="3"/>
      <c r="AX235" s="4"/>
      <c r="AY235" s="4"/>
      <c r="AZ235" s="4"/>
      <c r="BA235" s="4"/>
      <c r="BB235" s="4"/>
    </row>
    <row r="236" spans="1:54" ht="14.25" customHeight="1" x14ac:dyDescent="0.35">
      <c r="A236" s="27" t="s">
        <v>1237</v>
      </c>
      <c r="B236" s="27" t="s">
        <v>1238</v>
      </c>
      <c r="C236" s="27" t="s">
        <v>1239</v>
      </c>
      <c r="D236" s="27" t="s">
        <v>140</v>
      </c>
      <c r="E236" s="27" t="s">
        <v>1240</v>
      </c>
      <c r="F236" s="27">
        <v>3105612819</v>
      </c>
      <c r="G236" s="27" t="s">
        <v>1236</v>
      </c>
      <c r="H236" s="27" t="s">
        <v>1236</v>
      </c>
      <c r="I236" s="3"/>
      <c r="J236" s="3"/>
      <c r="K236" s="5"/>
      <c r="L236" s="3"/>
      <c r="M236" s="3"/>
      <c r="N236" s="3"/>
      <c r="O236" s="4"/>
      <c r="P236" s="4"/>
      <c r="Q236" s="3"/>
      <c r="R236" s="4"/>
      <c r="S236" s="4"/>
      <c r="T236" s="4"/>
      <c r="U236" s="4"/>
      <c r="V236" s="4"/>
      <c r="W236" s="3"/>
      <c r="X236" s="4"/>
      <c r="Y236" s="4"/>
      <c r="Z236" s="3"/>
      <c r="AA236" s="4"/>
      <c r="AB236" s="4"/>
      <c r="AC236" s="3"/>
      <c r="AD236" s="3"/>
      <c r="AE236" s="3"/>
      <c r="AF236" s="3"/>
      <c r="AG236" s="4"/>
      <c r="AH236" s="4"/>
      <c r="AI236" s="3"/>
      <c r="AJ236" s="3"/>
      <c r="AK236" s="3"/>
      <c r="AL236" s="3"/>
      <c r="AM236" s="4"/>
      <c r="AN236" s="4"/>
      <c r="AO236" s="3"/>
      <c r="AP236" s="4"/>
      <c r="AQ236" s="3"/>
      <c r="AR236" s="4"/>
      <c r="AS236" s="3"/>
      <c r="AT236" s="4"/>
      <c r="AU236" s="3"/>
      <c r="AV236" s="4"/>
      <c r="AW236" s="3"/>
      <c r="AX236" s="4"/>
      <c r="AY236" s="4"/>
      <c r="AZ236" s="4"/>
      <c r="BA236" s="4"/>
      <c r="BB236" s="4"/>
    </row>
    <row r="237" spans="1:54" ht="14.25" customHeight="1" x14ac:dyDescent="0.35">
      <c r="A237" s="28" t="s">
        <v>1242</v>
      </c>
      <c r="B237" s="28">
        <v>900162414</v>
      </c>
      <c r="C237" s="28" t="s">
        <v>1243</v>
      </c>
      <c r="D237" s="28" t="s">
        <v>106</v>
      </c>
      <c r="E237" s="28" t="s">
        <v>1244</v>
      </c>
      <c r="F237" s="28">
        <v>3174319939</v>
      </c>
      <c r="G237" s="28" t="s">
        <v>2449</v>
      </c>
      <c r="H237" s="28" t="s">
        <v>1241</v>
      </c>
      <c r="I237" s="3"/>
      <c r="J237" s="3"/>
      <c r="K237" s="5"/>
      <c r="L237" s="3"/>
      <c r="M237" s="3"/>
      <c r="N237" s="3"/>
      <c r="O237" s="4"/>
      <c r="P237" s="4"/>
      <c r="Q237" s="3"/>
      <c r="R237" s="4"/>
      <c r="S237" s="4"/>
      <c r="T237" s="4"/>
      <c r="U237" s="4"/>
      <c r="V237" s="4"/>
      <c r="W237" s="3"/>
      <c r="X237" s="4"/>
      <c r="Y237" s="4"/>
      <c r="Z237" s="3"/>
      <c r="AA237" s="4"/>
      <c r="AB237" s="4"/>
      <c r="AC237" s="3"/>
      <c r="AD237" s="3"/>
      <c r="AE237" s="3"/>
      <c r="AF237" s="3"/>
      <c r="AG237" s="4"/>
      <c r="AH237" s="4"/>
      <c r="AI237" s="3"/>
      <c r="AJ237" s="3"/>
      <c r="AK237" s="3"/>
      <c r="AL237" s="3"/>
      <c r="AM237" s="4"/>
      <c r="AN237" s="4"/>
      <c r="AO237" s="3"/>
      <c r="AP237" s="4"/>
      <c r="AQ237" s="3"/>
      <c r="AR237" s="4"/>
      <c r="AS237" s="3"/>
      <c r="AT237" s="4"/>
      <c r="AU237" s="3"/>
      <c r="AV237" s="4"/>
      <c r="AW237" s="3"/>
      <c r="AX237" s="4"/>
      <c r="AY237" s="4"/>
      <c r="AZ237" s="4"/>
      <c r="BA237" s="4"/>
      <c r="BB237" s="4"/>
    </row>
    <row r="238" spans="1:54" ht="14.25" customHeight="1" x14ac:dyDescent="0.35">
      <c r="A238" s="27" t="s">
        <v>1246</v>
      </c>
      <c r="B238" s="27">
        <v>901196739</v>
      </c>
      <c r="C238" s="27" t="s">
        <v>1247</v>
      </c>
      <c r="D238" s="27" t="s">
        <v>710</v>
      </c>
      <c r="E238" s="27" t="s">
        <v>1248</v>
      </c>
      <c r="F238" s="27">
        <v>3045981872</v>
      </c>
      <c r="G238" s="27" t="s">
        <v>1245</v>
      </c>
      <c r="H238" s="27" t="s">
        <v>1245</v>
      </c>
      <c r="I238" s="3"/>
      <c r="K238" s="4"/>
      <c r="L238" s="3"/>
      <c r="M238" s="5"/>
      <c r="N238" s="3"/>
      <c r="O238" s="4"/>
      <c r="P238" s="4"/>
      <c r="Q238" s="3"/>
      <c r="R238" s="4"/>
      <c r="S238" s="4"/>
      <c r="T238" s="4"/>
      <c r="U238" s="4"/>
      <c r="V238" s="4"/>
      <c r="W238" s="3"/>
      <c r="X238" s="4"/>
      <c r="Y238" s="4"/>
      <c r="Z238" s="3"/>
      <c r="AA238" s="4"/>
      <c r="AB238" s="4"/>
      <c r="AC238" s="3"/>
      <c r="AD238" s="3"/>
      <c r="AE238" s="3"/>
      <c r="AF238" s="3"/>
      <c r="AG238" s="4"/>
      <c r="AH238" s="4"/>
      <c r="AI238" s="3"/>
      <c r="AJ238" s="3"/>
      <c r="AK238" s="3"/>
      <c r="AL238" s="3"/>
      <c r="AM238" s="4"/>
      <c r="AN238" s="4"/>
      <c r="AO238" s="3"/>
      <c r="AP238" s="4"/>
      <c r="AQ238" s="3"/>
      <c r="AR238" s="4"/>
      <c r="AS238" s="3"/>
      <c r="AT238" s="4"/>
      <c r="AU238" s="3"/>
      <c r="AV238" s="4"/>
      <c r="AW238" s="3"/>
      <c r="AX238" s="4"/>
      <c r="AY238" s="4"/>
      <c r="AZ238" s="4"/>
      <c r="BA238" s="4"/>
      <c r="BB238" s="4"/>
    </row>
    <row r="239" spans="1:54" ht="14.25" customHeight="1" x14ac:dyDescent="0.35">
      <c r="A239" s="28" t="s">
        <v>1250</v>
      </c>
      <c r="B239" s="28" t="s">
        <v>1251</v>
      </c>
      <c r="C239" s="28" t="s">
        <v>1252</v>
      </c>
      <c r="D239" s="28" t="s">
        <v>134</v>
      </c>
      <c r="E239" s="28" t="s">
        <v>1253</v>
      </c>
      <c r="F239" s="28">
        <v>3143276919</v>
      </c>
      <c r="G239" s="28" t="s">
        <v>1249</v>
      </c>
      <c r="H239" s="28" t="s">
        <v>1249</v>
      </c>
      <c r="I239" s="3"/>
      <c r="K239" s="4"/>
      <c r="L239" s="3"/>
      <c r="M239" s="3"/>
      <c r="N239" s="3"/>
      <c r="O239" s="4"/>
      <c r="P239" s="4"/>
      <c r="Q239" s="3"/>
      <c r="R239" s="4"/>
      <c r="S239" s="4"/>
      <c r="T239" s="4"/>
      <c r="U239" s="4"/>
      <c r="V239" s="4"/>
      <c r="W239" s="3"/>
      <c r="X239" s="4"/>
      <c r="Y239" s="4"/>
      <c r="Z239" s="3"/>
      <c r="AA239" s="4"/>
      <c r="AB239" s="4"/>
      <c r="AC239" s="3"/>
      <c r="AD239" s="3"/>
      <c r="AE239" s="3"/>
      <c r="AF239" s="3"/>
      <c r="AG239" s="4"/>
      <c r="AH239" s="4"/>
      <c r="AI239" s="3"/>
      <c r="AJ239" s="3"/>
      <c r="AK239" s="3"/>
      <c r="AL239" s="3"/>
      <c r="AM239" s="4"/>
      <c r="AN239" s="4"/>
      <c r="AO239" s="3"/>
      <c r="AP239" s="4"/>
      <c r="AQ239" s="3"/>
      <c r="AR239" s="4"/>
      <c r="AS239" s="3"/>
      <c r="AT239" s="4"/>
      <c r="AU239" s="3"/>
      <c r="AV239" s="4"/>
      <c r="AW239" s="3"/>
      <c r="AX239" s="4"/>
      <c r="AY239" s="4"/>
      <c r="AZ239" s="4"/>
      <c r="BA239" s="4"/>
      <c r="BB239" s="4"/>
    </row>
    <row r="240" spans="1:54" ht="14.25" customHeight="1" x14ac:dyDescent="0.35">
      <c r="A240" s="27" t="s">
        <v>1255</v>
      </c>
      <c r="B240" s="27" t="s">
        <v>1256</v>
      </c>
      <c r="C240" s="27" t="s">
        <v>1257</v>
      </c>
      <c r="D240" s="27" t="s">
        <v>123</v>
      </c>
      <c r="E240" s="27" t="s">
        <v>1258</v>
      </c>
      <c r="F240" s="27">
        <v>3155626412</v>
      </c>
      <c r="G240" s="27" t="s">
        <v>1254</v>
      </c>
      <c r="H240" s="27" t="s">
        <v>1254</v>
      </c>
      <c r="I240" s="3"/>
      <c r="J240" s="3"/>
      <c r="K240" s="3"/>
      <c r="L240" s="3"/>
      <c r="M240" s="3"/>
      <c r="N240" s="3"/>
      <c r="O240" s="3"/>
      <c r="P240" s="3"/>
      <c r="Q240" s="3"/>
      <c r="R240" s="4"/>
      <c r="S240" s="4"/>
      <c r="T240" s="4"/>
      <c r="U240" s="4"/>
      <c r="V240" s="4"/>
      <c r="W240" s="3"/>
      <c r="X240" s="4"/>
      <c r="Y240" s="4"/>
      <c r="Z240" s="3"/>
      <c r="AA240" s="4"/>
      <c r="AB240" s="4"/>
      <c r="AC240" s="3"/>
      <c r="AD240" s="3"/>
      <c r="AE240" s="3"/>
      <c r="AF240" s="3"/>
      <c r="AG240" s="4"/>
      <c r="AH240" s="4"/>
      <c r="AI240" s="3"/>
      <c r="AJ240" s="3"/>
      <c r="AK240" s="3"/>
      <c r="AL240" s="3"/>
      <c r="AM240" s="4"/>
      <c r="AN240" s="4"/>
      <c r="AO240" s="3"/>
      <c r="AP240" s="4"/>
      <c r="AQ240" s="3"/>
      <c r="AR240" s="4"/>
      <c r="AS240" s="3"/>
      <c r="AT240" s="4"/>
      <c r="AU240" s="3"/>
      <c r="AV240" s="4"/>
      <c r="AW240" s="3"/>
      <c r="AX240" s="4"/>
      <c r="AY240" s="4"/>
      <c r="AZ240" s="4"/>
      <c r="BA240" s="4"/>
      <c r="BB240" s="4"/>
    </row>
    <row r="241" spans="1:54" ht="14.25" customHeight="1" x14ac:dyDescent="0.35">
      <c r="A241" s="28" t="s">
        <v>1260</v>
      </c>
      <c r="B241" s="28" t="s">
        <v>1261</v>
      </c>
      <c r="C241" s="28" t="s">
        <v>1262</v>
      </c>
      <c r="D241" s="28" t="s">
        <v>106</v>
      </c>
      <c r="E241" s="28" t="s">
        <v>1263</v>
      </c>
      <c r="F241" s="28">
        <v>3197492074</v>
      </c>
      <c r="G241" s="28" t="s">
        <v>1259</v>
      </c>
      <c r="H241" s="28" t="s">
        <v>1259</v>
      </c>
      <c r="I241" s="3"/>
      <c r="J241" s="3"/>
      <c r="K241" s="5"/>
      <c r="L241" s="3"/>
      <c r="M241" s="5"/>
      <c r="N241" s="3"/>
      <c r="O241" s="3"/>
      <c r="P241" s="5"/>
      <c r="Q241" s="3"/>
      <c r="R241" s="4"/>
      <c r="S241" s="4"/>
      <c r="T241" s="4"/>
      <c r="U241" s="4"/>
      <c r="V241" s="4"/>
      <c r="W241" s="3"/>
      <c r="X241" s="4"/>
      <c r="Y241" s="4"/>
      <c r="Z241" s="3"/>
      <c r="AA241" s="4"/>
      <c r="AB241" s="4"/>
      <c r="AC241" s="3"/>
      <c r="AD241" s="3"/>
      <c r="AE241" s="3"/>
      <c r="AF241" s="3"/>
      <c r="AG241" s="4"/>
      <c r="AH241" s="4"/>
      <c r="AI241" s="3"/>
      <c r="AJ241" s="3"/>
      <c r="AK241" s="3"/>
      <c r="AL241" s="3"/>
      <c r="AM241" s="4"/>
      <c r="AN241" s="4"/>
      <c r="AO241" s="3"/>
      <c r="AP241" s="4"/>
      <c r="AQ241" s="3"/>
      <c r="AR241" s="4"/>
      <c r="AS241" s="3"/>
      <c r="AT241" s="4"/>
      <c r="AU241" s="3"/>
      <c r="AV241" s="4"/>
      <c r="AW241" s="3"/>
      <c r="AX241" s="4"/>
      <c r="AY241" s="4"/>
      <c r="AZ241" s="4"/>
      <c r="BA241" s="4"/>
      <c r="BB241" s="4"/>
    </row>
    <row r="242" spans="1:54" ht="14.25" customHeight="1" x14ac:dyDescent="0.35">
      <c r="A242" s="27" t="s">
        <v>1265</v>
      </c>
      <c r="B242" s="27" t="s">
        <v>1266</v>
      </c>
      <c r="C242" s="27" t="s">
        <v>1267</v>
      </c>
      <c r="D242" s="27" t="s">
        <v>246</v>
      </c>
      <c r="E242" s="27" t="s">
        <v>1268</v>
      </c>
      <c r="F242" s="27">
        <v>3202042902</v>
      </c>
      <c r="G242" s="27" t="s">
        <v>1264</v>
      </c>
      <c r="H242" s="27" t="s">
        <v>1264</v>
      </c>
      <c r="I242" s="3"/>
      <c r="J242" s="3"/>
      <c r="K242" s="3"/>
      <c r="L242" s="3"/>
      <c r="M242" s="3"/>
      <c r="N242" s="3"/>
      <c r="O242" s="4"/>
      <c r="P242" s="4"/>
      <c r="Q242" s="3"/>
      <c r="R242" s="4"/>
      <c r="S242" s="4"/>
      <c r="T242" s="4"/>
      <c r="U242" s="4"/>
      <c r="V242" s="4"/>
      <c r="W242" s="3"/>
      <c r="X242" s="4"/>
      <c r="Y242" s="4"/>
      <c r="Z242" s="3"/>
      <c r="AA242" s="3"/>
      <c r="AB242" s="3"/>
      <c r="AC242" s="3"/>
      <c r="AD242" s="3"/>
      <c r="AE242" s="3"/>
      <c r="AF242" s="3"/>
      <c r="AG242" s="4"/>
      <c r="AH242" s="4"/>
      <c r="AI242" s="3"/>
      <c r="AJ242" s="3"/>
      <c r="AK242" s="3"/>
      <c r="AL242" s="3"/>
      <c r="AM242" s="4"/>
      <c r="AN242" s="4"/>
      <c r="AO242" s="3"/>
      <c r="AP242" s="3"/>
      <c r="AQ242" s="3"/>
      <c r="AR242" s="3"/>
      <c r="AS242" s="3"/>
      <c r="AT242" s="3"/>
      <c r="AU242" s="3"/>
      <c r="AV242" s="4"/>
      <c r="AW242" s="3"/>
      <c r="AX242" s="4"/>
      <c r="AY242" s="4"/>
      <c r="AZ242" s="4"/>
      <c r="BA242" s="4"/>
      <c r="BB242" s="4"/>
    </row>
    <row r="243" spans="1:54" ht="14.25" customHeight="1" x14ac:dyDescent="0.35">
      <c r="A243" s="28" t="s">
        <v>1270</v>
      </c>
      <c r="B243" s="28" t="s">
        <v>1271</v>
      </c>
      <c r="C243" s="28" t="s">
        <v>1272</v>
      </c>
      <c r="D243" s="28" t="s">
        <v>1273</v>
      </c>
      <c r="E243" s="28" t="s">
        <v>1274</v>
      </c>
      <c r="F243" s="28" t="s">
        <v>1275</v>
      </c>
      <c r="G243" s="28" t="s">
        <v>1269</v>
      </c>
      <c r="H243" s="28" t="s">
        <v>1269</v>
      </c>
      <c r="I243" s="3"/>
      <c r="K243" s="4"/>
      <c r="L243" s="3"/>
      <c r="M243" s="3"/>
      <c r="N243" s="3"/>
      <c r="O243" s="4"/>
      <c r="P243" s="4"/>
      <c r="Q243" s="3"/>
      <c r="R243" s="4"/>
      <c r="S243" s="4"/>
      <c r="T243" s="4"/>
      <c r="U243" s="4"/>
      <c r="V243" s="4"/>
      <c r="W243" s="3"/>
      <c r="X243" s="4"/>
      <c r="Y243" s="4"/>
      <c r="Z243" s="3"/>
      <c r="AA243" s="4"/>
      <c r="AB243" s="4"/>
      <c r="AC243" s="3"/>
      <c r="AD243" s="3"/>
      <c r="AE243" s="3"/>
      <c r="AF243" s="3"/>
      <c r="AG243" s="4"/>
      <c r="AH243" s="4"/>
      <c r="AI243" s="3"/>
      <c r="AJ243" s="3"/>
      <c r="AK243" s="3"/>
      <c r="AL243" s="3"/>
      <c r="AM243" s="3"/>
      <c r="AN243" s="3"/>
      <c r="AO243" s="3"/>
      <c r="AP243" s="4"/>
      <c r="AQ243" s="3"/>
      <c r="AR243" s="4"/>
      <c r="AS243" s="3"/>
      <c r="AT243" s="4"/>
      <c r="AU243" s="3"/>
      <c r="AV243" s="4"/>
      <c r="AW243" s="3"/>
      <c r="AX243" s="4"/>
      <c r="AY243" s="4"/>
      <c r="AZ243" s="4"/>
      <c r="BA243" s="4"/>
      <c r="BB243" s="4"/>
    </row>
    <row r="244" spans="1:54" ht="14.25" customHeight="1" x14ac:dyDescent="0.35">
      <c r="A244" s="27" t="s">
        <v>1277</v>
      </c>
      <c r="B244" s="27" t="s">
        <v>1278</v>
      </c>
      <c r="C244" s="27" t="s">
        <v>1279</v>
      </c>
      <c r="D244" s="27" t="s">
        <v>348</v>
      </c>
      <c r="E244" s="27" t="s">
        <v>1280</v>
      </c>
      <c r="F244" s="27">
        <v>3203330202</v>
      </c>
      <c r="G244" s="27" t="s">
        <v>1276</v>
      </c>
      <c r="H244" s="27" t="s">
        <v>1276</v>
      </c>
      <c r="I244" s="3"/>
      <c r="J244" s="3"/>
      <c r="K244" s="3"/>
      <c r="L244" s="3"/>
      <c r="M244" s="5"/>
      <c r="N244" s="3"/>
      <c r="O244" s="4"/>
      <c r="P244" s="4"/>
      <c r="Q244" s="3"/>
      <c r="R244" s="4"/>
      <c r="S244" s="4"/>
      <c r="T244" s="4"/>
      <c r="U244" s="4"/>
      <c r="V244" s="4"/>
      <c r="W244" s="3"/>
      <c r="X244" s="4"/>
      <c r="Y244" s="4"/>
      <c r="Z244" s="3"/>
      <c r="AA244" s="4"/>
      <c r="AB244" s="4"/>
      <c r="AC244" s="3"/>
      <c r="AD244" s="3"/>
      <c r="AE244" s="3"/>
      <c r="AF244" s="3"/>
      <c r="AG244" s="4"/>
      <c r="AH244" s="4"/>
      <c r="AI244" s="3"/>
      <c r="AJ244" s="3"/>
      <c r="AK244" s="3"/>
      <c r="AL244" s="3"/>
      <c r="AM244" s="4"/>
      <c r="AN244" s="4"/>
      <c r="AO244" s="3"/>
      <c r="AP244" s="4"/>
      <c r="AQ244" s="3"/>
      <c r="AR244" s="4"/>
      <c r="AS244" s="3"/>
      <c r="AT244" s="4"/>
      <c r="AU244" s="3"/>
      <c r="AV244" s="4"/>
      <c r="AW244" s="3"/>
      <c r="AX244" s="4"/>
      <c r="AY244" s="4"/>
      <c r="AZ244" s="4"/>
      <c r="BA244" s="4"/>
      <c r="BB244" s="4"/>
    </row>
    <row r="245" spans="1:54" ht="14.25" customHeight="1" x14ac:dyDescent="0.35">
      <c r="A245" s="28" t="s">
        <v>1282</v>
      </c>
      <c r="B245" s="28">
        <v>901078428</v>
      </c>
      <c r="C245" s="28" t="s">
        <v>1283</v>
      </c>
      <c r="D245" s="28" t="s">
        <v>386</v>
      </c>
      <c r="E245" s="28" t="s">
        <v>1284</v>
      </c>
      <c r="F245" s="28">
        <v>3123144565</v>
      </c>
      <c r="G245" s="28" t="s">
        <v>1281</v>
      </c>
      <c r="H245" s="28" t="s">
        <v>1281</v>
      </c>
      <c r="I245" s="3"/>
      <c r="K245" s="4"/>
      <c r="L245" s="3"/>
      <c r="M245" s="3"/>
      <c r="N245" s="3"/>
      <c r="O245" s="4"/>
      <c r="P245" s="4"/>
      <c r="Q245" s="3"/>
      <c r="R245" s="4"/>
      <c r="S245" s="4"/>
      <c r="T245" s="4"/>
      <c r="U245" s="4"/>
      <c r="V245" s="4"/>
      <c r="W245" s="3"/>
      <c r="X245" s="4"/>
      <c r="Y245" s="4"/>
      <c r="Z245" s="3"/>
      <c r="AA245" s="4"/>
      <c r="AB245" s="4"/>
      <c r="AC245" s="3"/>
      <c r="AD245" s="3"/>
      <c r="AE245" s="3"/>
      <c r="AF245" s="3"/>
      <c r="AG245" s="4"/>
      <c r="AH245" s="4"/>
      <c r="AI245" s="3"/>
      <c r="AJ245" s="3"/>
      <c r="AK245" s="3"/>
      <c r="AL245" s="3"/>
      <c r="AM245" s="4"/>
      <c r="AN245" s="4"/>
      <c r="AO245" s="3"/>
      <c r="AP245" s="4"/>
      <c r="AQ245" s="3"/>
      <c r="AR245" s="4"/>
      <c r="AS245" s="3"/>
      <c r="AT245" s="4"/>
      <c r="AU245" s="3"/>
      <c r="AV245" s="4"/>
      <c r="AW245" s="3"/>
      <c r="AX245" s="4"/>
      <c r="AY245" s="4"/>
      <c r="AZ245" s="4"/>
      <c r="BA245" s="4"/>
      <c r="BB245" s="4"/>
    </row>
    <row r="246" spans="1:54" ht="14.25" customHeight="1" x14ac:dyDescent="0.35">
      <c r="A246" s="27" t="s">
        <v>1286</v>
      </c>
      <c r="B246" s="27" t="s">
        <v>1287</v>
      </c>
      <c r="C246" s="27" t="s">
        <v>1288</v>
      </c>
      <c r="D246" s="27" t="s">
        <v>267</v>
      </c>
      <c r="E246" s="27" t="s">
        <v>1289</v>
      </c>
      <c r="F246" s="27">
        <v>3144262498</v>
      </c>
      <c r="G246" s="27" t="s">
        <v>1285</v>
      </c>
      <c r="H246" s="27" t="s">
        <v>1285</v>
      </c>
      <c r="I246" s="3"/>
      <c r="K246" s="4"/>
      <c r="L246" s="3"/>
      <c r="M246" s="3"/>
      <c r="N246" s="3"/>
      <c r="O246" s="3"/>
      <c r="P246" s="5"/>
      <c r="Q246" s="3"/>
      <c r="R246" s="4"/>
      <c r="S246" s="4"/>
      <c r="T246" s="4"/>
      <c r="U246" s="4"/>
      <c r="V246" s="4"/>
      <c r="W246" s="3"/>
      <c r="X246" s="4"/>
      <c r="Y246" s="4"/>
      <c r="Z246" s="3"/>
      <c r="AA246" s="4"/>
      <c r="AB246" s="4"/>
      <c r="AC246" s="3"/>
      <c r="AD246" s="3"/>
      <c r="AE246" s="3"/>
      <c r="AF246" s="3"/>
      <c r="AG246" s="4"/>
      <c r="AH246" s="4"/>
      <c r="AI246" s="3"/>
      <c r="AJ246" s="3"/>
      <c r="AK246" s="3"/>
      <c r="AL246" s="3"/>
      <c r="AM246" s="4"/>
      <c r="AN246" s="4"/>
      <c r="AO246" s="3"/>
      <c r="AP246" s="4"/>
      <c r="AQ246" s="3"/>
      <c r="AR246" s="4"/>
      <c r="AS246" s="3"/>
      <c r="AT246" s="4"/>
      <c r="AU246" s="3"/>
      <c r="AV246" s="4"/>
      <c r="AW246" s="3"/>
      <c r="AX246" s="4"/>
      <c r="AY246" s="4"/>
      <c r="AZ246" s="4"/>
      <c r="BA246" s="4"/>
      <c r="BB246" s="4"/>
    </row>
    <row r="247" spans="1:54" ht="14.25" customHeight="1" x14ac:dyDescent="0.35">
      <c r="A247" s="28" t="s">
        <v>1291</v>
      </c>
      <c r="B247" s="28" t="s">
        <v>1292</v>
      </c>
      <c r="C247" s="28" t="s">
        <v>1293</v>
      </c>
      <c r="D247" s="28" t="s">
        <v>246</v>
      </c>
      <c r="E247" s="28" t="s">
        <v>1294</v>
      </c>
      <c r="F247" s="28">
        <v>3163537362</v>
      </c>
      <c r="G247" s="28" t="s">
        <v>1290</v>
      </c>
      <c r="H247" s="28" t="s">
        <v>1290</v>
      </c>
      <c r="I247" s="3"/>
      <c r="K247" s="4"/>
      <c r="L247" s="3"/>
      <c r="M247" s="5"/>
      <c r="N247" s="3"/>
      <c r="O247" s="4"/>
      <c r="P247" s="4"/>
      <c r="Q247" s="3"/>
      <c r="R247" s="4"/>
      <c r="S247" s="4"/>
      <c r="T247" s="4"/>
      <c r="U247" s="4"/>
      <c r="V247" s="4"/>
      <c r="W247" s="3"/>
      <c r="X247" s="4"/>
      <c r="Y247" s="4"/>
      <c r="Z247" s="3"/>
      <c r="AA247" s="4"/>
      <c r="AB247" s="4"/>
      <c r="AC247" s="3"/>
      <c r="AD247" s="3"/>
      <c r="AE247" s="3"/>
      <c r="AF247" s="3"/>
      <c r="AG247" s="4"/>
      <c r="AH247" s="4"/>
      <c r="AI247" s="3"/>
      <c r="AJ247" s="3"/>
      <c r="AK247" s="3"/>
      <c r="AL247" s="3"/>
      <c r="AM247" s="4"/>
      <c r="AN247" s="4"/>
      <c r="AO247" s="3"/>
      <c r="AP247" s="4"/>
      <c r="AQ247" s="3"/>
      <c r="AR247" s="4"/>
      <c r="AS247" s="3"/>
      <c r="AT247" s="4"/>
      <c r="AU247" s="3"/>
      <c r="AV247" s="4"/>
      <c r="AW247" s="3"/>
      <c r="AX247" s="4"/>
      <c r="AY247" s="4"/>
      <c r="AZ247" s="4"/>
      <c r="BA247" s="4"/>
      <c r="BB247" s="4"/>
    </row>
    <row r="248" spans="1:54" ht="14.25" customHeight="1" x14ac:dyDescent="0.35">
      <c r="A248" s="27" t="s">
        <v>1296</v>
      </c>
      <c r="B248" s="27" t="s">
        <v>1297</v>
      </c>
      <c r="C248" s="27" t="s">
        <v>1298</v>
      </c>
      <c r="D248" s="27" t="s">
        <v>348</v>
      </c>
      <c r="E248" s="27" t="s">
        <v>1299</v>
      </c>
      <c r="F248" s="27">
        <v>3027047849</v>
      </c>
      <c r="G248" s="27" t="s">
        <v>1295</v>
      </c>
      <c r="H248" s="27" t="s">
        <v>1295</v>
      </c>
      <c r="I248" s="3"/>
      <c r="K248" s="4"/>
      <c r="L248" s="3"/>
      <c r="M248" s="4"/>
      <c r="N248" s="3"/>
      <c r="O248" s="3"/>
      <c r="P248" s="3"/>
      <c r="Q248" s="3"/>
      <c r="R248" s="4"/>
      <c r="S248" s="4"/>
      <c r="T248" s="4"/>
      <c r="U248" s="4"/>
      <c r="V248" s="4"/>
      <c r="W248" s="3"/>
      <c r="X248" s="4"/>
      <c r="Y248" s="4"/>
      <c r="Z248" s="3"/>
      <c r="AA248" s="4"/>
      <c r="AB248" s="4"/>
      <c r="AC248" s="3"/>
      <c r="AD248" s="3"/>
      <c r="AE248" s="3"/>
      <c r="AF248" s="3"/>
      <c r="AG248" s="4"/>
      <c r="AH248" s="4"/>
      <c r="AI248" s="3"/>
      <c r="AJ248" s="3"/>
      <c r="AK248" s="3"/>
      <c r="AL248" s="3"/>
      <c r="AM248" s="4"/>
      <c r="AN248" s="4"/>
      <c r="AO248" s="3"/>
      <c r="AP248" s="4"/>
      <c r="AQ248" s="3"/>
      <c r="AR248" s="4"/>
      <c r="AS248" s="3"/>
      <c r="AT248" s="4"/>
      <c r="AU248" s="3"/>
      <c r="AV248" s="4"/>
      <c r="AW248" s="3"/>
      <c r="AX248" s="4"/>
      <c r="AY248" s="4"/>
      <c r="AZ248" s="4"/>
      <c r="BA248" s="4"/>
      <c r="BB248" s="4"/>
    </row>
    <row r="249" spans="1:54" ht="14.25" customHeight="1" x14ac:dyDescent="0.35">
      <c r="A249" s="28" t="s">
        <v>1301</v>
      </c>
      <c r="B249" s="28" t="s">
        <v>1302</v>
      </c>
      <c r="C249" s="28" t="s">
        <v>1303</v>
      </c>
      <c r="D249" s="28" t="s">
        <v>342</v>
      </c>
      <c r="E249" s="28" t="s">
        <v>1304</v>
      </c>
      <c r="F249" s="28">
        <v>3204956621</v>
      </c>
      <c r="G249" s="28" t="s">
        <v>1300</v>
      </c>
      <c r="H249" s="28" t="s">
        <v>1300</v>
      </c>
      <c r="I249" s="3"/>
      <c r="K249" s="4"/>
      <c r="L249" s="3"/>
      <c r="M249" s="5"/>
      <c r="N249" s="3"/>
      <c r="O249" s="4"/>
      <c r="P249" s="4"/>
      <c r="Q249" s="3"/>
      <c r="R249" s="4"/>
      <c r="S249" s="4"/>
      <c r="T249" s="4"/>
      <c r="U249" s="4"/>
      <c r="V249" s="4"/>
      <c r="W249" s="3"/>
      <c r="X249" s="4"/>
      <c r="Y249" s="4"/>
      <c r="Z249" s="3"/>
      <c r="AA249" s="4"/>
      <c r="AB249" s="4"/>
      <c r="AC249" s="3"/>
      <c r="AD249" s="3"/>
      <c r="AE249" s="3"/>
      <c r="AF249" s="3"/>
      <c r="AG249" s="4"/>
      <c r="AH249" s="4"/>
      <c r="AI249" s="3"/>
      <c r="AJ249" s="3"/>
      <c r="AK249" s="3"/>
      <c r="AL249" s="3"/>
      <c r="AM249" s="4"/>
      <c r="AN249" s="4"/>
      <c r="AO249" s="3"/>
      <c r="AP249" s="4"/>
      <c r="AQ249" s="3"/>
      <c r="AR249" s="4"/>
      <c r="AS249" s="3"/>
      <c r="AT249" s="4"/>
      <c r="AU249" s="3"/>
      <c r="AV249" s="4"/>
      <c r="AW249" s="3"/>
      <c r="AX249" s="4"/>
      <c r="AY249" s="4"/>
      <c r="AZ249" s="4"/>
      <c r="BA249" s="4"/>
      <c r="BB249" s="4"/>
    </row>
    <row r="250" spans="1:54" ht="14.25" customHeight="1" x14ac:dyDescent="0.35">
      <c r="A250" s="27" t="s">
        <v>1305</v>
      </c>
      <c r="B250" s="27" t="s">
        <v>1306</v>
      </c>
      <c r="C250" s="27" t="s">
        <v>1307</v>
      </c>
      <c r="D250" s="27" t="s">
        <v>610</v>
      </c>
      <c r="E250" s="27" t="s">
        <v>1308</v>
      </c>
      <c r="F250" s="27">
        <v>3143731623</v>
      </c>
      <c r="G250" s="27" t="s">
        <v>841</v>
      </c>
      <c r="H250" s="27" t="s">
        <v>841</v>
      </c>
      <c r="I250" s="3"/>
      <c r="K250" s="4"/>
      <c r="L250" s="3"/>
      <c r="M250" s="5"/>
      <c r="N250" s="3"/>
      <c r="O250" s="4"/>
      <c r="P250" s="4"/>
      <c r="Q250" s="3"/>
      <c r="R250" s="4"/>
      <c r="S250" s="4"/>
      <c r="T250" s="4"/>
      <c r="U250" s="4"/>
      <c r="V250" s="4"/>
      <c r="W250" s="3"/>
      <c r="X250" s="4"/>
      <c r="Y250" s="4"/>
      <c r="Z250" s="3"/>
      <c r="AA250" s="4"/>
      <c r="AB250" s="4"/>
      <c r="AC250" s="3"/>
      <c r="AD250" s="3"/>
      <c r="AE250" s="3"/>
      <c r="AF250" s="3"/>
      <c r="AG250" s="4"/>
      <c r="AH250" s="4"/>
      <c r="AI250" s="3"/>
      <c r="AJ250" s="3"/>
      <c r="AK250" s="3"/>
      <c r="AL250" s="3"/>
      <c r="AM250" s="4"/>
      <c r="AN250" s="4"/>
      <c r="AO250" s="3"/>
      <c r="AP250" s="4"/>
      <c r="AQ250" s="3"/>
      <c r="AR250" s="4"/>
      <c r="AS250" s="3"/>
      <c r="AT250" s="4"/>
      <c r="AU250" s="3"/>
      <c r="AV250" s="4"/>
      <c r="AW250" s="3"/>
      <c r="AX250" s="4"/>
      <c r="AY250" s="4"/>
      <c r="AZ250" s="4"/>
      <c r="BA250" s="4"/>
      <c r="BB250" s="4"/>
    </row>
    <row r="251" spans="1:54" ht="14.25" customHeight="1" x14ac:dyDescent="0.35">
      <c r="A251" s="28" t="s">
        <v>1309</v>
      </c>
      <c r="B251" s="28" t="s">
        <v>496</v>
      </c>
      <c r="C251" s="28" t="s">
        <v>497</v>
      </c>
      <c r="D251" s="28" t="s">
        <v>106</v>
      </c>
      <c r="E251" s="28" t="s">
        <v>499</v>
      </c>
      <c r="F251" s="28">
        <v>3195327008</v>
      </c>
      <c r="G251" s="28" t="s">
        <v>2414</v>
      </c>
      <c r="H251" s="28" t="s">
        <v>494</v>
      </c>
      <c r="I251" s="3"/>
      <c r="K251" s="4"/>
      <c r="L251" s="3"/>
      <c r="M251" s="4"/>
      <c r="N251" s="3"/>
      <c r="O251" s="4"/>
      <c r="P251" s="4"/>
      <c r="Q251" s="3"/>
      <c r="R251" s="4"/>
      <c r="S251" s="4"/>
      <c r="T251" s="4"/>
      <c r="U251" s="4"/>
      <c r="V251" s="4"/>
      <c r="W251" s="3"/>
      <c r="X251" s="4"/>
      <c r="Y251" s="4"/>
      <c r="Z251" s="3"/>
      <c r="AA251" s="4"/>
      <c r="AB251" s="4"/>
      <c r="AC251" s="3"/>
      <c r="AD251" s="3"/>
      <c r="AE251" s="3"/>
      <c r="AF251" s="3"/>
      <c r="AG251" s="4"/>
      <c r="AH251" s="4"/>
      <c r="AI251" s="3"/>
      <c r="AJ251" s="3"/>
      <c r="AK251" s="3"/>
      <c r="AL251" s="3"/>
      <c r="AM251" s="4"/>
      <c r="AN251" s="4"/>
      <c r="AO251" s="3"/>
      <c r="AP251" s="4"/>
      <c r="AQ251" s="3"/>
      <c r="AR251" s="3"/>
      <c r="AS251" s="3"/>
      <c r="AT251" s="3"/>
      <c r="AU251" s="3"/>
      <c r="AV251" s="4"/>
      <c r="AW251" s="3"/>
      <c r="AX251" s="4"/>
      <c r="AY251" s="4"/>
      <c r="AZ251" s="4"/>
      <c r="BA251" s="4"/>
      <c r="BB251" s="4"/>
    </row>
    <row r="252" spans="1:54" ht="14.25" customHeight="1" x14ac:dyDescent="0.35">
      <c r="A252" s="27" t="s">
        <v>1311</v>
      </c>
      <c r="B252" s="27" t="s">
        <v>1312</v>
      </c>
      <c r="C252" s="27" t="s">
        <v>1313</v>
      </c>
      <c r="D252" s="27" t="s">
        <v>576</v>
      </c>
      <c r="E252" s="27" t="s">
        <v>1314</v>
      </c>
      <c r="F252" s="27">
        <v>3213786624</v>
      </c>
      <c r="G252" s="27" t="s">
        <v>1310</v>
      </c>
      <c r="H252" s="27" t="s">
        <v>1310</v>
      </c>
      <c r="I252" s="3"/>
      <c r="J252" s="3"/>
      <c r="K252" s="3"/>
      <c r="L252" s="3"/>
      <c r="M252" s="3"/>
      <c r="N252" s="3"/>
      <c r="O252" s="3"/>
      <c r="P252" s="3"/>
      <c r="Q252" s="3"/>
      <c r="R252" s="4"/>
      <c r="S252" s="4"/>
      <c r="T252" s="4"/>
      <c r="U252" s="4"/>
      <c r="V252" s="4"/>
      <c r="W252" s="3"/>
      <c r="X252" s="4"/>
      <c r="Y252" s="4"/>
      <c r="Z252" s="3"/>
      <c r="AA252" s="4"/>
      <c r="AB252" s="4"/>
      <c r="AC252" s="3"/>
      <c r="AD252" s="3"/>
      <c r="AE252" s="3"/>
      <c r="AF252" s="3"/>
      <c r="AG252" s="4"/>
      <c r="AH252" s="4"/>
      <c r="AI252" s="3"/>
      <c r="AJ252" s="3"/>
      <c r="AK252" s="3"/>
      <c r="AL252" s="3"/>
      <c r="AM252" s="4"/>
      <c r="AN252" s="4"/>
      <c r="AO252" s="3"/>
      <c r="AP252" s="4"/>
      <c r="AQ252" s="3"/>
      <c r="AR252" s="4"/>
      <c r="AS252" s="3"/>
      <c r="AT252" s="4"/>
      <c r="AU252" s="3"/>
      <c r="AV252" s="4"/>
      <c r="AW252" s="3"/>
      <c r="AX252" s="4"/>
      <c r="AY252" s="4"/>
      <c r="AZ252" s="4"/>
      <c r="BA252" s="4"/>
      <c r="BB252" s="4"/>
    </row>
    <row r="253" spans="1:54" ht="14.25" customHeight="1" x14ac:dyDescent="0.35">
      <c r="A253" s="28" t="s">
        <v>1316</v>
      </c>
      <c r="B253" s="28" t="s">
        <v>1317</v>
      </c>
      <c r="C253" s="28" t="s">
        <v>1318</v>
      </c>
      <c r="D253" s="28" t="s">
        <v>342</v>
      </c>
      <c r="E253" s="28" t="s">
        <v>1319</v>
      </c>
      <c r="F253" s="28">
        <v>3132627080</v>
      </c>
      <c r="G253" s="28" t="s">
        <v>1315</v>
      </c>
      <c r="H253" s="28" t="s">
        <v>1315</v>
      </c>
      <c r="I253" s="3"/>
      <c r="K253" s="4"/>
      <c r="L253" s="3"/>
      <c r="M253" s="3"/>
      <c r="N253" s="3"/>
      <c r="O253" s="3"/>
      <c r="P253" s="5"/>
      <c r="Q253" s="3"/>
      <c r="R253" s="4"/>
      <c r="S253" s="4"/>
      <c r="T253" s="4"/>
      <c r="U253" s="4"/>
      <c r="V253" s="4"/>
      <c r="W253" s="3"/>
      <c r="X253" s="4"/>
      <c r="Y253" s="4"/>
      <c r="Z253" s="3"/>
      <c r="AA253" s="4"/>
      <c r="AB253" s="4"/>
      <c r="AC253" s="3"/>
      <c r="AD253" s="3"/>
      <c r="AE253" s="3"/>
      <c r="AF253" s="3"/>
      <c r="AG253" s="4"/>
      <c r="AH253" s="4"/>
      <c r="AI253" s="3"/>
      <c r="AJ253" s="3"/>
      <c r="AK253" s="3"/>
      <c r="AL253" s="3"/>
      <c r="AM253" s="4"/>
      <c r="AN253" s="4"/>
      <c r="AO253" s="3"/>
      <c r="AP253" s="4"/>
      <c r="AQ253" s="3"/>
      <c r="AR253" s="4"/>
      <c r="AS253" s="3"/>
      <c r="AT253" s="4"/>
      <c r="AU253" s="3"/>
      <c r="AV253" s="4"/>
      <c r="AW253" s="3"/>
      <c r="AX253" s="4"/>
      <c r="AY253" s="4"/>
      <c r="AZ253" s="4"/>
      <c r="BA253" s="4"/>
      <c r="BB253" s="4"/>
    </row>
    <row r="254" spans="1:54" ht="14.25" customHeight="1" x14ac:dyDescent="0.35">
      <c r="A254" s="27" t="s">
        <v>1321</v>
      </c>
      <c r="B254" s="27" t="s">
        <v>1322</v>
      </c>
      <c r="C254" s="27" t="s">
        <v>1323</v>
      </c>
      <c r="D254" s="27" t="s">
        <v>386</v>
      </c>
      <c r="E254" s="27" t="s">
        <v>1324</v>
      </c>
      <c r="F254" s="27">
        <v>3114858620</v>
      </c>
      <c r="G254" s="27" t="s">
        <v>1320</v>
      </c>
      <c r="H254" s="27" t="s">
        <v>1320</v>
      </c>
      <c r="I254" s="3"/>
      <c r="J254" s="3"/>
      <c r="K254" s="3"/>
      <c r="L254" s="3"/>
      <c r="M254" s="5"/>
      <c r="N254" s="3"/>
      <c r="O254" s="3"/>
      <c r="P254" s="3"/>
      <c r="Q254" s="3"/>
      <c r="R254" s="4"/>
      <c r="S254" s="4"/>
      <c r="T254" s="4"/>
      <c r="U254" s="4"/>
      <c r="V254" s="4"/>
      <c r="W254" s="3"/>
      <c r="X254" s="4"/>
      <c r="Y254" s="4"/>
      <c r="Z254" s="3"/>
      <c r="AA254" s="3"/>
      <c r="AB254" s="5"/>
      <c r="AC254" s="3"/>
      <c r="AD254" s="3"/>
      <c r="AE254" s="3"/>
      <c r="AF254" s="3"/>
      <c r="AG254" s="4"/>
      <c r="AH254" s="4"/>
      <c r="AI254" s="3"/>
      <c r="AJ254" s="3"/>
      <c r="AK254" s="3"/>
      <c r="AL254" s="3"/>
      <c r="AM254" s="3"/>
      <c r="AN254" s="3"/>
      <c r="AO254" s="3"/>
      <c r="AP254" s="4"/>
      <c r="AQ254" s="3"/>
      <c r="AR254" s="4"/>
      <c r="AS254" s="3"/>
      <c r="AT254" s="4"/>
      <c r="AU254" s="3"/>
      <c r="AV254" s="4"/>
      <c r="AW254" s="3"/>
      <c r="AX254" s="5"/>
      <c r="AY254" s="4"/>
      <c r="AZ254" s="4"/>
      <c r="BA254" s="4"/>
      <c r="BB254" s="4"/>
    </row>
    <row r="255" spans="1:54" ht="14.25" customHeight="1" x14ac:dyDescent="0.35">
      <c r="A255" s="28" t="s">
        <v>1325</v>
      </c>
      <c r="B255" s="28" t="s">
        <v>1326</v>
      </c>
      <c r="C255" s="28" t="s">
        <v>1327</v>
      </c>
      <c r="D255" s="28" t="s">
        <v>267</v>
      </c>
      <c r="E255" s="28" t="s">
        <v>1328</v>
      </c>
      <c r="F255" s="28">
        <v>3138726183</v>
      </c>
      <c r="G255" s="28" t="s">
        <v>811</v>
      </c>
      <c r="H255" s="28" t="s">
        <v>811</v>
      </c>
      <c r="I255" s="3"/>
      <c r="J255" s="3"/>
      <c r="K255" s="3"/>
      <c r="L255" s="3"/>
      <c r="M255" s="3"/>
      <c r="N255" s="3"/>
      <c r="O255" s="3"/>
      <c r="P255" s="3"/>
      <c r="Q255" s="3"/>
      <c r="R255" s="4"/>
      <c r="S255" s="4"/>
      <c r="T255" s="4"/>
      <c r="U255" s="4"/>
      <c r="V255" s="4"/>
      <c r="W255" s="3"/>
      <c r="X255" s="4"/>
      <c r="Y255" s="4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4"/>
      <c r="AQ255" s="3"/>
      <c r="AR255" s="4"/>
      <c r="AS255" s="3"/>
      <c r="AT255" s="4"/>
      <c r="AU255" s="3"/>
      <c r="AV255" s="4"/>
      <c r="AW255" s="3"/>
      <c r="AX255" s="4"/>
      <c r="AY255" s="4"/>
      <c r="AZ255" s="4"/>
      <c r="BA255" s="4"/>
      <c r="BB255" s="4"/>
    </row>
    <row r="256" spans="1:54" ht="14.25" customHeight="1" x14ac:dyDescent="0.35">
      <c r="A256" s="27" t="s">
        <v>1330</v>
      </c>
      <c r="B256" s="27">
        <v>900279559</v>
      </c>
      <c r="C256" s="27" t="s">
        <v>1331</v>
      </c>
      <c r="D256" s="27" t="s">
        <v>1332</v>
      </c>
      <c r="E256" s="27" t="s">
        <v>1333</v>
      </c>
      <c r="F256" s="27">
        <v>6013905742</v>
      </c>
      <c r="G256" s="27" t="s">
        <v>2450</v>
      </c>
      <c r="H256" s="27" t="s">
        <v>1329</v>
      </c>
      <c r="I256" s="3"/>
      <c r="J256" s="3"/>
      <c r="K256" s="3"/>
      <c r="L256" s="3"/>
      <c r="M256" s="3"/>
      <c r="N256" s="3"/>
      <c r="O256" s="3"/>
      <c r="P256" s="3"/>
      <c r="Q256" s="3"/>
      <c r="R256" s="4"/>
      <c r="S256" s="4"/>
      <c r="T256" s="4"/>
      <c r="U256" s="4"/>
      <c r="V256" s="4"/>
      <c r="W256" s="3"/>
      <c r="X256" s="4"/>
      <c r="Y256" s="4"/>
      <c r="Z256" s="3"/>
      <c r="AA256" s="3"/>
      <c r="AB256" s="3"/>
      <c r="AC256" s="3"/>
      <c r="AD256" s="3"/>
      <c r="AE256" s="3"/>
      <c r="AF256" s="3"/>
      <c r="AG256" s="4"/>
      <c r="AH256" s="4"/>
      <c r="AI256" s="3"/>
      <c r="AJ256" s="3"/>
      <c r="AK256" s="3"/>
      <c r="AL256" s="3"/>
      <c r="AM256" s="4"/>
      <c r="AN256" s="4"/>
      <c r="AO256" s="3"/>
      <c r="AP256" s="4"/>
      <c r="AQ256" s="3"/>
      <c r="AR256" s="4"/>
      <c r="AS256" s="3"/>
      <c r="AT256" s="3"/>
      <c r="AU256" s="3"/>
      <c r="AV256" s="4"/>
      <c r="AW256" s="3"/>
      <c r="AX256" s="4"/>
      <c r="AY256" s="4"/>
      <c r="AZ256" s="4"/>
      <c r="BA256" s="4"/>
      <c r="BB256" s="4"/>
    </row>
    <row r="257" spans="1:54" ht="14.25" customHeight="1" x14ac:dyDescent="0.35">
      <c r="A257" s="28" t="s">
        <v>1335</v>
      </c>
      <c r="B257" s="28">
        <v>830110382</v>
      </c>
      <c r="C257" s="28" t="s">
        <v>1336</v>
      </c>
      <c r="D257" s="28" t="s">
        <v>261</v>
      </c>
      <c r="E257" s="28" t="s">
        <v>1337</v>
      </c>
      <c r="F257" s="28">
        <v>3107624513</v>
      </c>
      <c r="G257" s="28" t="s">
        <v>2451</v>
      </c>
      <c r="H257" s="28" t="s">
        <v>1334</v>
      </c>
      <c r="I257" s="3"/>
      <c r="J257" s="3"/>
      <c r="K257" s="3"/>
      <c r="L257" s="3"/>
      <c r="M257" s="3"/>
      <c r="N257" s="3"/>
      <c r="O257" s="3"/>
      <c r="P257" s="3"/>
      <c r="Q257" s="3"/>
      <c r="R257" s="4"/>
      <c r="S257" s="4"/>
      <c r="T257" s="4"/>
      <c r="U257" s="4"/>
      <c r="V257" s="4"/>
      <c r="W257" s="3"/>
      <c r="X257" s="4"/>
      <c r="Y257" s="4"/>
      <c r="Z257" s="3"/>
      <c r="AA257" s="4"/>
      <c r="AB257" s="4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4"/>
      <c r="AN257" s="4"/>
      <c r="AO257" s="3"/>
      <c r="AP257" s="4"/>
      <c r="AQ257" s="3"/>
      <c r="AR257" s="4"/>
      <c r="AS257" s="3"/>
      <c r="AT257" s="3"/>
      <c r="AU257" s="3"/>
      <c r="AV257" s="4"/>
      <c r="AW257" s="3"/>
      <c r="AX257" s="4"/>
      <c r="AY257" s="4"/>
      <c r="AZ257" s="4"/>
      <c r="BA257" s="4"/>
      <c r="BB257" s="4"/>
    </row>
    <row r="258" spans="1:54" ht="14.25" customHeight="1" x14ac:dyDescent="0.35">
      <c r="A258" s="27" t="s">
        <v>1339</v>
      </c>
      <c r="B258" s="27" t="s">
        <v>1340</v>
      </c>
      <c r="C258" s="27" t="s">
        <v>1341</v>
      </c>
      <c r="D258" s="27" t="s">
        <v>181</v>
      </c>
      <c r="E258" s="27" t="s">
        <v>1342</v>
      </c>
      <c r="F258" s="27">
        <v>3168277562</v>
      </c>
      <c r="G258" s="27" t="s">
        <v>1338</v>
      </c>
      <c r="H258" s="27" t="s">
        <v>1338</v>
      </c>
      <c r="I258" s="3"/>
      <c r="J258" s="3"/>
      <c r="K258" s="5"/>
      <c r="L258" s="3"/>
      <c r="M258" s="3"/>
      <c r="N258" s="3"/>
      <c r="O258" s="3"/>
      <c r="P258" s="3"/>
      <c r="Q258" s="3"/>
      <c r="R258" s="4"/>
      <c r="S258" s="4"/>
      <c r="T258" s="4"/>
      <c r="U258" s="4"/>
      <c r="V258" s="4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4"/>
      <c r="AH258" s="4"/>
      <c r="AI258" s="3"/>
      <c r="AJ258" s="3"/>
      <c r="AK258" s="3"/>
      <c r="AL258" s="3"/>
      <c r="AM258" s="3"/>
      <c r="AN258" s="5"/>
      <c r="AO258" s="3"/>
      <c r="AP258" s="4"/>
      <c r="AQ258" s="3"/>
      <c r="AR258" s="4"/>
      <c r="AS258" s="3"/>
      <c r="AT258" s="4"/>
      <c r="AU258" s="3"/>
      <c r="AV258" s="4"/>
      <c r="AW258" s="3"/>
      <c r="AX258" s="4"/>
      <c r="AY258" s="4"/>
      <c r="AZ258" s="4"/>
      <c r="BA258" s="4"/>
      <c r="BB258" s="4"/>
    </row>
    <row r="259" spans="1:54" ht="14.25" customHeight="1" x14ac:dyDescent="0.35">
      <c r="A259" s="28" t="s">
        <v>1344</v>
      </c>
      <c r="B259" s="28">
        <v>830014193</v>
      </c>
      <c r="C259" s="28" t="s">
        <v>1345</v>
      </c>
      <c r="D259" s="28" t="s">
        <v>314</v>
      </c>
      <c r="E259" s="28" t="s">
        <v>1346</v>
      </c>
      <c r="F259" s="28">
        <v>3108829658</v>
      </c>
      <c r="G259" s="28" t="s">
        <v>2452</v>
      </c>
      <c r="H259" s="28" t="s">
        <v>1343</v>
      </c>
      <c r="I259" s="3"/>
      <c r="J259" s="3"/>
      <c r="K259" s="3"/>
      <c r="L259" s="3"/>
      <c r="M259" s="3"/>
      <c r="N259" s="3"/>
      <c r="O259" s="3"/>
      <c r="P259" s="3"/>
      <c r="Q259" s="3"/>
      <c r="R259" s="4"/>
      <c r="S259" s="4"/>
      <c r="T259" s="4"/>
      <c r="U259" s="4"/>
      <c r="V259" s="4"/>
      <c r="W259" s="3"/>
      <c r="X259" s="4"/>
      <c r="Y259" s="4"/>
      <c r="Z259" s="3"/>
      <c r="AA259" s="4"/>
      <c r="AB259" s="4"/>
      <c r="AC259" s="3"/>
      <c r="AD259" s="3"/>
      <c r="AE259" s="3"/>
      <c r="AF259" s="3"/>
      <c r="AG259" s="4"/>
      <c r="AH259" s="4"/>
      <c r="AI259" s="3"/>
      <c r="AJ259" s="3"/>
      <c r="AK259" s="3"/>
      <c r="AL259" s="3"/>
      <c r="AM259" s="4"/>
      <c r="AN259" s="4"/>
      <c r="AO259" s="3"/>
      <c r="AP259" s="3"/>
      <c r="AQ259" s="3"/>
      <c r="AR259" s="4"/>
      <c r="AS259" s="3"/>
      <c r="AT259" s="4"/>
      <c r="AU259" s="3"/>
      <c r="AV259" s="4"/>
      <c r="AW259" s="3"/>
      <c r="AX259" s="4"/>
      <c r="AY259" s="4"/>
      <c r="AZ259" s="4"/>
      <c r="BA259" s="4"/>
      <c r="BB259" s="4"/>
    </row>
    <row r="260" spans="1:54" ht="14.25" customHeight="1" x14ac:dyDescent="0.35">
      <c r="A260" s="27" t="s">
        <v>1348</v>
      </c>
      <c r="B260" s="27">
        <v>860032932</v>
      </c>
      <c r="C260" s="27" t="s">
        <v>1349</v>
      </c>
      <c r="D260" s="27" t="s">
        <v>936</v>
      </c>
      <c r="E260" s="27" t="s">
        <v>1350</v>
      </c>
      <c r="F260" s="27">
        <v>3154435581</v>
      </c>
      <c r="G260" s="27" t="s">
        <v>1347</v>
      </c>
      <c r="H260" s="27" t="s">
        <v>1347</v>
      </c>
      <c r="I260" s="3"/>
      <c r="K260" s="4"/>
      <c r="L260" s="3"/>
      <c r="M260" s="3"/>
      <c r="N260" s="3"/>
      <c r="O260" s="4"/>
      <c r="P260" s="4"/>
      <c r="Q260" s="3"/>
      <c r="R260" s="4"/>
      <c r="S260" s="4"/>
      <c r="T260" s="4"/>
      <c r="U260" s="4"/>
      <c r="V260" s="4"/>
      <c r="W260" s="3"/>
      <c r="X260" s="4"/>
      <c r="Y260" s="4"/>
      <c r="Z260" s="3"/>
      <c r="AA260" s="4"/>
      <c r="AB260" s="4"/>
      <c r="AC260" s="3"/>
      <c r="AD260" s="3"/>
      <c r="AE260" s="3"/>
      <c r="AF260" s="3"/>
      <c r="AG260" s="4"/>
      <c r="AH260" s="4"/>
      <c r="AI260" s="3"/>
      <c r="AJ260" s="3"/>
      <c r="AK260" s="3"/>
      <c r="AL260" s="3"/>
      <c r="AM260" s="4"/>
      <c r="AN260" s="4"/>
      <c r="AO260" s="3"/>
      <c r="AP260" s="4"/>
      <c r="AQ260" s="3"/>
      <c r="AR260" s="4"/>
      <c r="AS260" s="3"/>
      <c r="AT260" s="3"/>
      <c r="AU260" s="3"/>
      <c r="AV260" s="4"/>
      <c r="AW260" s="3"/>
      <c r="AX260" s="4"/>
      <c r="AY260" s="4"/>
      <c r="AZ260" s="4"/>
      <c r="BA260" s="4"/>
      <c r="BB260" s="4"/>
    </row>
    <row r="261" spans="1:54" ht="14.25" customHeight="1" x14ac:dyDescent="0.35">
      <c r="A261" s="28" t="s">
        <v>1352</v>
      </c>
      <c r="B261" s="28" t="s">
        <v>1353</v>
      </c>
      <c r="C261" s="28" t="s">
        <v>1354</v>
      </c>
      <c r="D261" s="28" t="s">
        <v>348</v>
      </c>
      <c r="E261" s="28" t="s">
        <v>1355</v>
      </c>
      <c r="F261" s="28">
        <v>3214497182</v>
      </c>
      <c r="G261" s="28" t="s">
        <v>2453</v>
      </c>
      <c r="H261" s="28" t="s">
        <v>1351</v>
      </c>
      <c r="I261" s="3"/>
      <c r="J261" s="3"/>
      <c r="K261" s="3"/>
      <c r="L261" s="3"/>
      <c r="M261" s="3"/>
      <c r="N261" s="3"/>
      <c r="O261" s="3"/>
      <c r="P261" s="3"/>
      <c r="Q261" s="3"/>
      <c r="R261" s="4"/>
      <c r="S261" s="4"/>
      <c r="T261" s="4"/>
      <c r="U261" s="4"/>
      <c r="V261" s="4"/>
      <c r="W261" s="3"/>
      <c r="X261" s="4"/>
      <c r="Y261" s="4"/>
      <c r="Z261" s="3"/>
      <c r="AA261" s="4"/>
      <c r="AB261" s="4"/>
      <c r="AC261" s="3"/>
      <c r="AD261" s="3"/>
      <c r="AE261" s="3"/>
      <c r="AF261" s="3"/>
      <c r="AG261" s="4"/>
      <c r="AH261" s="4"/>
      <c r="AI261" s="3"/>
      <c r="AJ261" s="3"/>
      <c r="AK261" s="3"/>
      <c r="AL261" s="3"/>
      <c r="AM261" s="4"/>
      <c r="AN261" s="4"/>
      <c r="AO261" s="3"/>
      <c r="AP261" s="4"/>
      <c r="AQ261" s="3"/>
      <c r="AR261" s="4"/>
      <c r="AS261" s="3"/>
      <c r="AT261" s="4"/>
      <c r="AU261" s="3"/>
      <c r="AV261" s="4"/>
      <c r="AW261" s="3"/>
      <c r="AX261" s="4"/>
      <c r="AY261" s="4"/>
      <c r="AZ261" s="4"/>
      <c r="BA261" s="4"/>
      <c r="BB261" s="4"/>
    </row>
    <row r="262" spans="1:54" ht="14.25" customHeight="1" x14ac:dyDescent="0.35">
      <c r="A262" s="27" t="s">
        <v>514</v>
      </c>
      <c r="B262" s="27">
        <v>8999999061</v>
      </c>
      <c r="C262" s="27" t="s">
        <v>1356</v>
      </c>
      <c r="D262" s="27" t="s">
        <v>516</v>
      </c>
      <c r="E262" s="27" t="s">
        <v>318</v>
      </c>
      <c r="F262" s="27">
        <v>3195332716</v>
      </c>
      <c r="G262" s="27" t="s">
        <v>192</v>
      </c>
      <c r="H262" s="27" t="s">
        <v>192</v>
      </c>
      <c r="I262" s="3"/>
      <c r="J262" s="3"/>
      <c r="K262" s="3"/>
      <c r="L262" s="3"/>
      <c r="M262" s="5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4"/>
      <c r="Y262" s="4"/>
      <c r="Z262" s="3"/>
      <c r="AA262" s="3"/>
      <c r="AB262" s="5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4"/>
      <c r="AQ262" s="3"/>
      <c r="AR262" s="3"/>
      <c r="AS262" s="3"/>
      <c r="AT262" s="3"/>
      <c r="AU262" s="3"/>
      <c r="AV262" s="3"/>
      <c r="AW262" s="3"/>
      <c r="AX262" s="3"/>
      <c r="AY262" s="4"/>
      <c r="AZ262" s="4"/>
      <c r="BA262" s="4"/>
      <c r="BB262" s="4"/>
    </row>
    <row r="263" spans="1:54" ht="14.25" customHeight="1" x14ac:dyDescent="0.35">
      <c r="A263" s="28" t="s">
        <v>1358</v>
      </c>
      <c r="B263" s="28" t="s">
        <v>1359</v>
      </c>
      <c r="C263" s="28" t="s">
        <v>1360</v>
      </c>
      <c r="D263" s="28" t="s">
        <v>246</v>
      </c>
      <c r="E263" s="28" t="s">
        <v>1361</v>
      </c>
      <c r="F263" s="28">
        <v>3012449279</v>
      </c>
      <c r="G263" s="28" t="s">
        <v>1357</v>
      </c>
      <c r="H263" s="28" t="s">
        <v>1357</v>
      </c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4"/>
      <c r="Y263" s="4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4"/>
      <c r="AN263" s="4"/>
      <c r="AO263" s="3"/>
      <c r="AP263" s="4"/>
      <c r="AQ263" s="3"/>
      <c r="AR263" s="3"/>
      <c r="AS263" s="3"/>
      <c r="AT263" s="3"/>
      <c r="AU263" s="3"/>
      <c r="AV263" s="4"/>
      <c r="AW263" s="3"/>
      <c r="AX263" s="4"/>
      <c r="AY263" s="4"/>
      <c r="AZ263" s="4"/>
      <c r="BA263" s="4"/>
      <c r="BB263" s="4"/>
    </row>
    <row r="264" spans="1:54" ht="14.25" customHeight="1" x14ac:dyDescent="0.35">
      <c r="A264" s="27" t="s">
        <v>1363</v>
      </c>
      <c r="B264" s="27" t="s">
        <v>1364</v>
      </c>
      <c r="C264" s="27" t="s">
        <v>1365</v>
      </c>
      <c r="D264" s="27" t="s">
        <v>652</v>
      </c>
      <c r="E264" s="27" t="s">
        <v>1366</v>
      </c>
      <c r="F264" s="27">
        <v>3043995261</v>
      </c>
      <c r="G264" s="27" t="s">
        <v>2454</v>
      </c>
      <c r="H264" s="27" t="s">
        <v>1362</v>
      </c>
      <c r="I264" s="3"/>
      <c r="J264" s="3"/>
      <c r="K264" s="3"/>
      <c r="L264" s="3"/>
      <c r="M264" s="3"/>
      <c r="N264" s="3"/>
      <c r="O264" s="3"/>
      <c r="P264" s="3"/>
      <c r="Q264" s="3"/>
      <c r="R264" s="4"/>
      <c r="S264" s="4"/>
      <c r="T264" s="4"/>
      <c r="U264" s="4"/>
      <c r="V264" s="4"/>
      <c r="W264" s="3"/>
      <c r="X264" s="4"/>
      <c r="Y264" s="4"/>
      <c r="Z264" s="3"/>
      <c r="AA264" s="4"/>
      <c r="AB264" s="4"/>
      <c r="AC264" s="3"/>
      <c r="AD264" s="3"/>
      <c r="AE264" s="3"/>
      <c r="AF264" s="3"/>
      <c r="AG264" s="4"/>
      <c r="AH264" s="4"/>
      <c r="AI264" s="3"/>
      <c r="AJ264" s="3"/>
      <c r="AK264" s="3"/>
      <c r="AL264" s="3"/>
      <c r="AM264" s="3"/>
      <c r="AN264" s="3"/>
      <c r="AO264" s="3"/>
      <c r="AP264" s="4"/>
      <c r="AQ264" s="3"/>
      <c r="AR264" s="4"/>
      <c r="AS264" s="3"/>
      <c r="AT264" s="4"/>
      <c r="AU264" s="3"/>
      <c r="AV264" s="4"/>
      <c r="AW264" s="3"/>
      <c r="AX264" s="4"/>
      <c r="AY264" s="4"/>
      <c r="AZ264" s="4"/>
      <c r="BA264" s="4"/>
      <c r="BB264" s="4"/>
    </row>
    <row r="265" spans="1:54" ht="14.25" customHeight="1" x14ac:dyDescent="0.35">
      <c r="A265" s="28" t="s">
        <v>198</v>
      </c>
      <c r="B265" s="28" t="s">
        <v>1368</v>
      </c>
      <c r="C265" s="28" t="s">
        <v>1369</v>
      </c>
      <c r="D265" s="28" t="s">
        <v>181</v>
      </c>
      <c r="E265" s="28" t="s">
        <v>201</v>
      </c>
      <c r="F265" s="28">
        <v>3182307522</v>
      </c>
      <c r="G265" s="28" t="s">
        <v>2455</v>
      </c>
      <c r="H265" s="28" t="s">
        <v>1367</v>
      </c>
      <c r="I265" s="3"/>
      <c r="J265" s="3"/>
      <c r="K265" s="3"/>
      <c r="L265" s="3"/>
      <c r="M265" s="3"/>
      <c r="N265" s="3"/>
      <c r="O265" s="3"/>
      <c r="P265" s="3"/>
      <c r="Q265" s="3"/>
      <c r="R265" s="4"/>
      <c r="S265" s="4"/>
      <c r="T265" s="4"/>
      <c r="U265" s="4"/>
      <c r="V265" s="4"/>
      <c r="W265" s="3"/>
      <c r="X265" s="4"/>
      <c r="Y265" s="4"/>
      <c r="Z265" s="3"/>
      <c r="AA265" s="4"/>
      <c r="AB265" s="4"/>
      <c r="AC265" s="3"/>
      <c r="AD265" s="3"/>
      <c r="AE265" s="3"/>
      <c r="AF265" s="3"/>
      <c r="AG265" s="4"/>
      <c r="AH265" s="4"/>
      <c r="AI265" s="3"/>
      <c r="AJ265" s="3"/>
      <c r="AK265" s="3"/>
      <c r="AL265" s="3"/>
      <c r="AM265" s="4"/>
      <c r="AN265" s="4"/>
      <c r="AO265" s="3"/>
      <c r="AP265" s="4"/>
      <c r="AQ265" s="3"/>
      <c r="AR265" s="4"/>
      <c r="AS265" s="3"/>
      <c r="AT265" s="3"/>
      <c r="AU265" s="3"/>
      <c r="AV265" s="4"/>
      <c r="AW265" s="3"/>
      <c r="AX265" s="4"/>
      <c r="AY265" s="4"/>
      <c r="AZ265" s="4"/>
      <c r="BA265" s="4"/>
      <c r="BB265" s="4"/>
    </row>
    <row r="266" spans="1:54" ht="14.25" customHeight="1" x14ac:dyDescent="0.35">
      <c r="A266" s="27" t="s">
        <v>1371</v>
      </c>
      <c r="B266" s="27" t="s">
        <v>1372</v>
      </c>
      <c r="C266" s="27" t="s">
        <v>1373</v>
      </c>
      <c r="D266" s="27" t="s">
        <v>368</v>
      </c>
      <c r="E266" s="27" t="s">
        <v>1374</v>
      </c>
      <c r="F266" s="27">
        <v>3214726075</v>
      </c>
      <c r="G266" s="27" t="s">
        <v>1370</v>
      </c>
      <c r="H266" s="27" t="s">
        <v>1370</v>
      </c>
      <c r="I266" s="3"/>
      <c r="K266" s="4"/>
      <c r="L266" s="3"/>
      <c r="M266" s="5"/>
      <c r="N266" s="3"/>
      <c r="O266" s="4"/>
      <c r="P266" s="4"/>
      <c r="Q266" s="3"/>
      <c r="R266" s="4"/>
      <c r="S266" s="4"/>
      <c r="T266" s="4"/>
      <c r="U266" s="4"/>
      <c r="V266" s="4"/>
      <c r="W266" s="3"/>
      <c r="X266" s="4"/>
      <c r="Y266" s="4"/>
      <c r="Z266" s="3"/>
      <c r="AA266" s="4"/>
      <c r="AB266" s="4"/>
      <c r="AC266" s="3"/>
      <c r="AD266" s="3"/>
      <c r="AE266" s="3"/>
      <c r="AF266" s="3"/>
      <c r="AG266" s="4"/>
      <c r="AH266" s="4"/>
      <c r="AI266" s="3"/>
      <c r="AJ266" s="3"/>
      <c r="AK266" s="3"/>
      <c r="AL266" s="3"/>
      <c r="AM266" s="4"/>
      <c r="AN266" s="4"/>
      <c r="AO266" s="3"/>
      <c r="AP266" s="4"/>
      <c r="AQ266" s="3"/>
      <c r="AR266" s="4"/>
      <c r="AS266" s="3"/>
      <c r="AT266" s="4"/>
      <c r="AU266" s="3"/>
      <c r="AV266" s="4"/>
      <c r="AW266" s="3"/>
      <c r="AX266" s="4"/>
      <c r="AY266" s="4"/>
      <c r="AZ266" s="4"/>
      <c r="BA266" s="4"/>
      <c r="BB266" s="4"/>
    </row>
    <row r="267" spans="1:54" ht="14.25" customHeight="1" x14ac:dyDescent="0.35">
      <c r="A267" s="28" t="s">
        <v>1376</v>
      </c>
      <c r="B267" s="28" t="s">
        <v>1377</v>
      </c>
      <c r="C267" s="28" t="s">
        <v>1378</v>
      </c>
      <c r="D267" s="28" t="s">
        <v>956</v>
      </c>
      <c r="E267" s="28" t="s">
        <v>1379</v>
      </c>
      <c r="F267" s="28">
        <v>3132965787</v>
      </c>
      <c r="G267" s="28" t="s">
        <v>2456</v>
      </c>
      <c r="H267" s="28" t="s">
        <v>1375</v>
      </c>
      <c r="I267" s="3"/>
      <c r="K267" s="4"/>
      <c r="L267" s="3"/>
      <c r="M267" s="4"/>
      <c r="N267" s="3"/>
      <c r="O267" s="3"/>
      <c r="P267" s="5"/>
      <c r="Q267" s="3"/>
      <c r="R267" s="4"/>
      <c r="S267" s="4"/>
      <c r="T267" s="4"/>
      <c r="U267" s="4"/>
      <c r="V267" s="4"/>
      <c r="W267" s="3"/>
      <c r="X267" s="4"/>
      <c r="Y267" s="4"/>
      <c r="Z267" s="3"/>
      <c r="AA267" s="4"/>
      <c r="AB267" s="4"/>
      <c r="AC267" s="3"/>
      <c r="AD267" s="3"/>
      <c r="AE267" s="3"/>
      <c r="AF267" s="3"/>
      <c r="AG267" s="4"/>
      <c r="AH267" s="4"/>
      <c r="AI267" s="3"/>
      <c r="AJ267" s="3"/>
      <c r="AK267" s="3"/>
      <c r="AL267" s="3"/>
      <c r="AM267" s="4"/>
      <c r="AN267" s="4"/>
      <c r="AO267" s="3"/>
      <c r="AP267" s="4"/>
      <c r="AQ267" s="3"/>
      <c r="AR267" s="3"/>
      <c r="AS267" s="3"/>
      <c r="AT267" s="4"/>
      <c r="AU267" s="3"/>
      <c r="AV267" s="4"/>
      <c r="AW267" s="3"/>
      <c r="AX267" s="4"/>
      <c r="AY267" s="4"/>
      <c r="AZ267" s="4"/>
      <c r="BA267" s="4"/>
      <c r="BB267" s="4"/>
    </row>
    <row r="268" spans="1:54" ht="14.25" customHeight="1" x14ac:dyDescent="0.35">
      <c r="A268" s="27" t="s">
        <v>1381</v>
      </c>
      <c r="B268" s="27" t="s">
        <v>1382</v>
      </c>
      <c r="C268" s="27" t="s">
        <v>1383</v>
      </c>
      <c r="D268" s="27" t="s">
        <v>348</v>
      </c>
      <c r="E268" s="27" t="s">
        <v>1384</v>
      </c>
      <c r="F268" s="27" t="s">
        <v>1385</v>
      </c>
      <c r="G268" s="27" t="s">
        <v>2457</v>
      </c>
      <c r="H268" s="27" t="s">
        <v>1380</v>
      </c>
      <c r="I268" s="3"/>
      <c r="J268" s="3"/>
      <c r="K268" s="3"/>
      <c r="L268" s="3"/>
      <c r="M268" s="3"/>
      <c r="N268" s="3"/>
      <c r="O268" s="3"/>
      <c r="P268" s="3"/>
      <c r="Q268" s="3"/>
      <c r="R268" s="4"/>
      <c r="S268" s="4"/>
      <c r="T268" s="4"/>
      <c r="U268" s="4"/>
      <c r="V268" s="4"/>
      <c r="W268" s="3"/>
      <c r="X268" s="4"/>
      <c r="Y268" s="4"/>
      <c r="Z268" s="3"/>
      <c r="AA268" s="3"/>
      <c r="AB268" s="3"/>
      <c r="AC268" s="3"/>
      <c r="AD268" s="3"/>
      <c r="AE268" s="3"/>
      <c r="AF268" s="3"/>
      <c r="AG268" s="4"/>
      <c r="AH268" s="4"/>
      <c r="AI268" s="3"/>
      <c r="AJ268" s="3"/>
      <c r="AK268" s="3"/>
      <c r="AL268" s="3"/>
      <c r="AM268" s="4"/>
      <c r="AN268" s="4"/>
      <c r="AO268" s="3"/>
      <c r="AP268" s="4"/>
      <c r="AQ268" s="3"/>
      <c r="AR268" s="4"/>
      <c r="AS268" s="3"/>
      <c r="AT268" s="4"/>
      <c r="AU268" s="3"/>
      <c r="AV268" s="4"/>
      <c r="AW268" s="3"/>
      <c r="AX268" s="4"/>
      <c r="AY268" s="4"/>
      <c r="AZ268" s="4"/>
      <c r="BA268" s="4"/>
      <c r="BB268" s="4"/>
    </row>
    <row r="269" spans="1:54" ht="14.25" customHeight="1" x14ac:dyDescent="0.35">
      <c r="A269" s="28" t="s">
        <v>1386</v>
      </c>
      <c r="B269" s="28" t="s">
        <v>1382</v>
      </c>
      <c r="C269" s="28" t="s">
        <v>1387</v>
      </c>
      <c r="D269" s="28" t="s">
        <v>348</v>
      </c>
      <c r="E269" s="28" t="s">
        <v>1384</v>
      </c>
      <c r="F269" s="28" t="s">
        <v>1385</v>
      </c>
      <c r="G269" s="28" t="s">
        <v>2457</v>
      </c>
      <c r="H269" s="28" t="s">
        <v>1380</v>
      </c>
      <c r="I269" s="3"/>
      <c r="J269" s="3"/>
      <c r="K269" s="3"/>
      <c r="L269" s="3"/>
      <c r="M269" s="4"/>
      <c r="N269" s="3"/>
      <c r="O269" s="4"/>
      <c r="P269" s="4"/>
      <c r="Q269" s="3"/>
      <c r="R269" s="4"/>
      <c r="S269" s="4"/>
      <c r="T269" s="4"/>
      <c r="U269" s="4"/>
      <c r="V269" s="4"/>
      <c r="W269" s="3"/>
      <c r="X269" s="4"/>
      <c r="Y269" s="4"/>
      <c r="Z269" s="3"/>
      <c r="AA269" s="4"/>
      <c r="AB269" s="4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4"/>
      <c r="AN269" s="4"/>
      <c r="AO269" s="3"/>
      <c r="AP269" s="4"/>
      <c r="AQ269" s="3"/>
      <c r="AR269" s="4"/>
      <c r="AS269" s="3"/>
      <c r="AT269" s="4"/>
      <c r="AU269" s="3"/>
      <c r="AV269" s="4"/>
      <c r="AW269" s="3"/>
      <c r="AX269" s="4"/>
      <c r="AY269" s="4"/>
      <c r="AZ269" s="4"/>
      <c r="BA269" s="4"/>
      <c r="BB269" s="4"/>
    </row>
    <row r="270" spans="1:54" ht="14.25" customHeight="1" x14ac:dyDescent="0.35">
      <c r="A270" s="27" t="s">
        <v>1389</v>
      </c>
      <c r="B270" s="27" t="s">
        <v>1390</v>
      </c>
      <c r="C270" s="27" t="s">
        <v>1391</v>
      </c>
      <c r="D270" s="27" t="s">
        <v>956</v>
      </c>
      <c r="E270" s="27" t="s">
        <v>1392</v>
      </c>
      <c r="F270" s="27">
        <v>3012559359</v>
      </c>
      <c r="G270" s="27" t="s">
        <v>1388</v>
      </c>
      <c r="H270" s="27" t="s">
        <v>1388</v>
      </c>
      <c r="I270" s="3"/>
      <c r="J270" s="3"/>
      <c r="K270" s="6"/>
      <c r="L270" s="3"/>
      <c r="M270" s="4"/>
      <c r="N270" s="3"/>
      <c r="O270" s="4"/>
      <c r="P270" s="4"/>
      <c r="Q270" s="3"/>
      <c r="R270" s="4"/>
      <c r="S270" s="4"/>
      <c r="T270" s="4"/>
      <c r="U270" s="4"/>
      <c r="V270" s="4"/>
      <c r="W270" s="3"/>
      <c r="X270" s="4"/>
      <c r="Y270" s="4"/>
      <c r="Z270" s="3"/>
      <c r="AA270" s="3"/>
      <c r="AB270" s="5"/>
      <c r="AC270" s="3"/>
      <c r="AD270" s="3"/>
      <c r="AE270" s="3"/>
      <c r="AF270" s="3"/>
      <c r="AG270" s="4"/>
      <c r="AH270" s="4"/>
      <c r="AI270" s="3"/>
      <c r="AJ270" s="3"/>
      <c r="AK270" s="3"/>
      <c r="AL270" s="3"/>
      <c r="AM270" s="4"/>
      <c r="AN270" s="4"/>
      <c r="AO270" s="3"/>
      <c r="AP270" s="3"/>
      <c r="AQ270" s="3"/>
      <c r="AR270" s="3"/>
      <c r="AS270" s="3"/>
      <c r="AT270" s="4"/>
      <c r="AU270" s="3"/>
      <c r="AV270" s="4"/>
      <c r="AW270" s="3"/>
      <c r="AX270" s="4"/>
      <c r="AY270" s="4"/>
      <c r="AZ270" s="4"/>
      <c r="BA270" s="4"/>
      <c r="BB270" s="4"/>
    </row>
    <row r="271" spans="1:54" ht="14.25" customHeight="1" x14ac:dyDescent="0.35">
      <c r="A271" s="28" t="s">
        <v>1394</v>
      </c>
      <c r="B271" s="28" t="s">
        <v>1395</v>
      </c>
      <c r="C271" s="28" t="s">
        <v>1396</v>
      </c>
      <c r="D271" s="28" t="s">
        <v>1397</v>
      </c>
      <c r="E271" s="28" t="s">
        <v>1398</v>
      </c>
      <c r="F271" s="28">
        <v>3103193648</v>
      </c>
      <c r="G271" s="28" t="s">
        <v>1393</v>
      </c>
      <c r="H271" s="28" t="s">
        <v>1393</v>
      </c>
      <c r="I271" s="3"/>
      <c r="J271" s="3"/>
      <c r="K271" s="3"/>
      <c r="L271" s="3"/>
      <c r="M271" s="3"/>
      <c r="N271" s="3"/>
      <c r="O271" s="3"/>
      <c r="P271" s="3"/>
      <c r="Q271" s="3"/>
      <c r="R271" s="4"/>
      <c r="S271" s="4"/>
      <c r="T271" s="4"/>
      <c r="U271" s="4"/>
      <c r="V271" s="4"/>
      <c r="W271" s="3"/>
      <c r="X271" s="4"/>
      <c r="Y271" s="4"/>
      <c r="Z271" s="3"/>
      <c r="AA271" s="4"/>
      <c r="AB271" s="4"/>
      <c r="AC271" s="3"/>
      <c r="AD271" s="3"/>
      <c r="AE271" s="3"/>
      <c r="AF271" s="3"/>
      <c r="AG271" s="4"/>
      <c r="AH271" s="4"/>
      <c r="AI271" s="3"/>
      <c r="AJ271" s="3"/>
      <c r="AK271" s="3"/>
      <c r="AL271" s="3"/>
      <c r="AM271" s="4"/>
      <c r="AN271" s="4"/>
      <c r="AO271" s="3"/>
      <c r="AP271" s="4"/>
      <c r="AQ271" s="3"/>
      <c r="AR271" s="4"/>
      <c r="AS271" s="3"/>
      <c r="AT271" s="4"/>
      <c r="AU271" s="3"/>
      <c r="AV271" s="4"/>
      <c r="AW271" s="3"/>
      <c r="AX271" s="3"/>
      <c r="AY271" s="4"/>
      <c r="AZ271" s="4"/>
      <c r="BA271" s="4"/>
      <c r="BB271" s="4"/>
    </row>
    <row r="272" spans="1:54" ht="14.25" customHeight="1" x14ac:dyDescent="0.35">
      <c r="A272" s="27" t="s">
        <v>1400</v>
      </c>
      <c r="B272" s="27" t="s">
        <v>1401</v>
      </c>
      <c r="C272" s="27" t="s">
        <v>1402</v>
      </c>
      <c r="D272" s="27" t="s">
        <v>498</v>
      </c>
      <c r="E272" s="27" t="s">
        <v>1403</v>
      </c>
      <c r="F272" s="27">
        <v>3125283391</v>
      </c>
      <c r="G272" s="27" t="s">
        <v>2458</v>
      </c>
      <c r="H272" s="27" t="s">
        <v>1399</v>
      </c>
      <c r="I272" s="3"/>
      <c r="J272" s="3"/>
      <c r="K272" s="3"/>
      <c r="L272" s="3"/>
      <c r="M272" s="3"/>
      <c r="N272" s="3"/>
      <c r="O272" s="4"/>
      <c r="P272" s="4"/>
      <c r="Q272" s="3"/>
      <c r="R272" s="3"/>
      <c r="S272" s="3"/>
      <c r="T272" s="3"/>
      <c r="U272" s="3"/>
      <c r="V272" s="3"/>
      <c r="W272" s="3"/>
      <c r="X272" s="4"/>
      <c r="Y272" s="4"/>
      <c r="Z272" s="3"/>
      <c r="AA272" s="3"/>
      <c r="AB272" s="3"/>
      <c r="AC272" s="3"/>
      <c r="AD272" s="3"/>
      <c r="AE272" s="3"/>
      <c r="AF272" s="3"/>
      <c r="AG272" s="4"/>
      <c r="AH272" s="4"/>
      <c r="AI272" s="3"/>
      <c r="AJ272" s="3"/>
      <c r="AK272" s="3"/>
      <c r="AL272" s="3"/>
      <c r="AM272" s="4"/>
      <c r="AN272" s="4"/>
      <c r="AO272" s="3"/>
      <c r="AP272" s="4"/>
      <c r="AQ272" s="3"/>
      <c r="AR272" s="4"/>
      <c r="AS272" s="3"/>
      <c r="AT272" s="4"/>
      <c r="AU272" s="3"/>
      <c r="AV272" s="4"/>
      <c r="AW272" s="3"/>
      <c r="AX272" s="4"/>
      <c r="AY272" s="4"/>
      <c r="AZ272" s="4"/>
      <c r="BA272" s="4"/>
      <c r="BB272" s="4"/>
    </row>
    <row r="273" spans="1:54" ht="14.25" customHeight="1" x14ac:dyDescent="0.35">
      <c r="A273" s="28" t="s">
        <v>1405</v>
      </c>
      <c r="B273" s="28">
        <v>830110099</v>
      </c>
      <c r="C273" s="28" t="s">
        <v>1406</v>
      </c>
      <c r="D273" s="28" t="s">
        <v>246</v>
      </c>
      <c r="E273" s="28" t="s">
        <v>1407</v>
      </c>
      <c r="F273" s="28">
        <v>3057143721</v>
      </c>
      <c r="G273" s="28" t="s">
        <v>2459</v>
      </c>
      <c r="H273" s="28" t="s">
        <v>1404</v>
      </c>
      <c r="I273" s="3"/>
      <c r="J273" s="3"/>
      <c r="K273" s="3"/>
      <c r="L273" s="3"/>
      <c r="M273" s="3"/>
      <c r="N273" s="3"/>
      <c r="O273" s="3"/>
      <c r="P273" s="3"/>
      <c r="Q273" s="3"/>
      <c r="R273" s="4"/>
      <c r="S273" s="4"/>
      <c r="T273" s="4"/>
      <c r="U273" s="4"/>
      <c r="V273" s="4"/>
      <c r="W273" s="3"/>
      <c r="X273" s="4"/>
      <c r="Y273" s="4"/>
      <c r="Z273" s="3"/>
      <c r="AA273" s="4"/>
      <c r="AB273" s="4"/>
      <c r="AC273" s="3"/>
      <c r="AD273" s="3"/>
      <c r="AE273" s="3"/>
      <c r="AF273" s="3"/>
      <c r="AG273" s="4"/>
      <c r="AH273" s="4"/>
      <c r="AI273" s="3"/>
      <c r="AJ273" s="3"/>
      <c r="AK273" s="3"/>
      <c r="AL273" s="3"/>
      <c r="AM273" s="3"/>
      <c r="AN273" s="3"/>
      <c r="AO273" s="3"/>
      <c r="AP273" s="4"/>
      <c r="AQ273" s="3"/>
      <c r="AR273" s="4"/>
      <c r="AS273" s="3"/>
      <c r="AT273" s="4"/>
      <c r="AU273" s="3"/>
      <c r="AV273" s="4"/>
      <c r="AW273" s="3"/>
      <c r="AX273" s="4"/>
      <c r="AY273" s="4"/>
      <c r="AZ273" s="4"/>
      <c r="BA273" s="4"/>
      <c r="BB273" s="4"/>
    </row>
    <row r="274" spans="1:54" ht="14.25" customHeight="1" x14ac:dyDescent="0.35">
      <c r="A274" s="27" t="s">
        <v>1409</v>
      </c>
      <c r="B274" s="27">
        <v>900060476</v>
      </c>
      <c r="C274" s="27" t="s">
        <v>1410</v>
      </c>
      <c r="D274" s="27" t="s">
        <v>123</v>
      </c>
      <c r="E274" s="27" t="s">
        <v>1411</v>
      </c>
      <c r="F274" s="27" t="s">
        <v>1412</v>
      </c>
      <c r="G274" s="27" t="s">
        <v>1408</v>
      </c>
      <c r="H274" s="27" t="s">
        <v>1408</v>
      </c>
      <c r="I274" s="3"/>
      <c r="K274" s="4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4"/>
      <c r="Y274" s="4"/>
      <c r="Z274" s="3"/>
      <c r="AA274" s="3"/>
      <c r="AB274" s="3"/>
      <c r="AC274" s="3"/>
      <c r="AD274" s="3"/>
      <c r="AE274" s="3"/>
      <c r="AF274" s="3"/>
      <c r="AG274" s="4"/>
      <c r="AH274" s="4"/>
      <c r="AI274" s="3"/>
      <c r="AJ274" s="3"/>
      <c r="AK274" s="3"/>
      <c r="AL274" s="3"/>
      <c r="AM274" s="3"/>
      <c r="AN274" s="3"/>
      <c r="AO274" s="3"/>
      <c r="AP274" s="4"/>
      <c r="AQ274" s="3"/>
      <c r="AR274" s="4"/>
      <c r="AS274" s="3"/>
      <c r="AT274" s="3"/>
      <c r="AU274" s="3"/>
      <c r="AV274" s="4"/>
      <c r="AW274" s="3"/>
      <c r="AX274" s="4"/>
      <c r="AY274" s="4"/>
      <c r="AZ274" s="4"/>
      <c r="BA274" s="4"/>
      <c r="BB274" s="4"/>
    </row>
    <row r="275" spans="1:54" ht="14.25" customHeight="1" x14ac:dyDescent="0.35">
      <c r="A275" s="28" t="s">
        <v>1414</v>
      </c>
      <c r="B275" s="28">
        <v>830077655</v>
      </c>
      <c r="C275" s="28" t="s">
        <v>1415</v>
      </c>
      <c r="D275" s="28" t="s">
        <v>348</v>
      </c>
      <c r="E275" s="28" t="s">
        <v>1416</v>
      </c>
      <c r="F275" s="28" t="s">
        <v>1417</v>
      </c>
      <c r="G275" s="28" t="s">
        <v>1413</v>
      </c>
      <c r="H275" s="28" t="s">
        <v>1413</v>
      </c>
      <c r="I275" s="3"/>
      <c r="J275" s="3"/>
      <c r="K275" s="3"/>
      <c r="L275" s="3"/>
      <c r="M275" s="3"/>
      <c r="N275" s="3"/>
      <c r="O275" s="3"/>
      <c r="P275" s="3"/>
      <c r="Q275" s="3"/>
      <c r="R275" s="4"/>
      <c r="S275" s="4"/>
      <c r="T275" s="4"/>
      <c r="U275" s="4"/>
      <c r="V275" s="4"/>
      <c r="W275" s="3"/>
      <c r="X275" s="4"/>
      <c r="Y275" s="4"/>
      <c r="Z275" s="3"/>
      <c r="AA275" s="4"/>
      <c r="AB275" s="4"/>
      <c r="AC275" s="3"/>
      <c r="AD275" s="3"/>
      <c r="AE275" s="3"/>
      <c r="AF275" s="3"/>
      <c r="AG275" s="4"/>
      <c r="AH275" s="4"/>
      <c r="AI275" s="3"/>
      <c r="AJ275" s="3"/>
      <c r="AK275" s="3"/>
      <c r="AL275" s="3"/>
      <c r="AM275" s="4"/>
      <c r="AN275" s="4"/>
      <c r="AO275" s="3"/>
      <c r="AP275" s="4"/>
      <c r="AQ275" s="3"/>
      <c r="AR275" s="4"/>
      <c r="AS275" s="3"/>
      <c r="AT275" s="4"/>
      <c r="AU275" s="3"/>
      <c r="AV275" s="4"/>
      <c r="AW275" s="3"/>
      <c r="AX275" s="4"/>
      <c r="AY275" s="4"/>
      <c r="AZ275" s="4"/>
      <c r="BA275" s="4"/>
      <c r="BB275" s="4"/>
    </row>
    <row r="276" spans="1:54" ht="14.25" customHeight="1" x14ac:dyDescent="0.35">
      <c r="A276" s="27" t="s">
        <v>1419</v>
      </c>
      <c r="B276" s="27" t="s">
        <v>1420</v>
      </c>
      <c r="C276" s="27" t="s">
        <v>1421</v>
      </c>
      <c r="D276" s="27" t="s">
        <v>368</v>
      </c>
      <c r="E276" s="27" t="s">
        <v>1422</v>
      </c>
      <c r="F276" s="27">
        <v>3154696230</v>
      </c>
      <c r="G276" s="27" t="s">
        <v>1418</v>
      </c>
      <c r="H276" s="27" t="s">
        <v>1418</v>
      </c>
      <c r="I276" s="3"/>
      <c r="J276" s="3"/>
      <c r="K276" s="3"/>
      <c r="L276" s="3"/>
      <c r="M276" s="3"/>
      <c r="N276" s="3"/>
      <c r="O276" s="3"/>
      <c r="P276" s="3"/>
      <c r="Q276" s="3"/>
      <c r="R276" s="4"/>
      <c r="S276" s="4"/>
      <c r="T276" s="4"/>
      <c r="U276" s="4"/>
      <c r="V276" s="4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4"/>
      <c r="AH276" s="4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4"/>
      <c r="AZ276" s="4"/>
      <c r="BA276" s="4"/>
      <c r="BB276" s="4"/>
    </row>
    <row r="277" spans="1:54" ht="14.25" customHeight="1" x14ac:dyDescent="0.35">
      <c r="A277" s="28" t="s">
        <v>170</v>
      </c>
      <c r="B277" s="28">
        <v>830506982</v>
      </c>
      <c r="C277" s="28" t="s">
        <v>1423</v>
      </c>
      <c r="D277" s="28" t="s">
        <v>231</v>
      </c>
      <c r="E277" s="28" t="s">
        <v>172</v>
      </c>
      <c r="F277" s="28">
        <v>3123693890</v>
      </c>
      <c r="G277" s="28" t="s">
        <v>169</v>
      </c>
      <c r="H277" s="28" t="s">
        <v>169</v>
      </c>
      <c r="I277" s="3"/>
      <c r="J277" s="3"/>
      <c r="K277" s="3"/>
      <c r="L277" s="3"/>
      <c r="M277" s="4"/>
      <c r="N277" s="3"/>
      <c r="O277" s="4"/>
      <c r="P277" s="4"/>
      <c r="Q277" s="3"/>
      <c r="R277" s="4"/>
      <c r="S277" s="4"/>
      <c r="T277" s="4"/>
      <c r="U277" s="4"/>
      <c r="V277" s="4"/>
      <c r="W277" s="3"/>
      <c r="X277" s="4"/>
      <c r="Y277" s="4"/>
      <c r="Z277" s="3"/>
      <c r="AA277" s="4"/>
      <c r="AB277" s="4"/>
      <c r="AC277" s="3"/>
      <c r="AD277" s="3"/>
      <c r="AE277" s="3"/>
      <c r="AF277" s="3"/>
      <c r="AG277" s="4"/>
      <c r="AH277" s="4"/>
      <c r="AI277" s="3"/>
      <c r="AJ277" s="4"/>
      <c r="AK277" s="4"/>
      <c r="AL277" s="3"/>
      <c r="AM277" s="4"/>
      <c r="AN277" s="4"/>
      <c r="AO277" s="3"/>
      <c r="AP277" s="4"/>
      <c r="AQ277" s="3"/>
      <c r="AR277" s="4"/>
      <c r="AS277" s="3"/>
      <c r="AT277" s="4"/>
      <c r="AU277" s="3"/>
      <c r="AV277" s="4"/>
      <c r="AW277" s="3"/>
      <c r="AX277" s="4"/>
      <c r="AY277" s="4"/>
      <c r="AZ277" s="4"/>
      <c r="BA277" s="4"/>
      <c r="BB277" s="4"/>
    </row>
    <row r="278" spans="1:54" ht="14.25" customHeight="1" x14ac:dyDescent="0.35">
      <c r="A278" s="27" t="s">
        <v>1425</v>
      </c>
      <c r="B278" s="27" t="s">
        <v>1426</v>
      </c>
      <c r="C278" s="27" t="s">
        <v>1427</v>
      </c>
      <c r="D278" s="27" t="s">
        <v>1428</v>
      </c>
      <c r="E278" s="27" t="s">
        <v>1429</v>
      </c>
      <c r="F278" s="27">
        <v>3013771288</v>
      </c>
      <c r="G278" s="27" t="s">
        <v>1424</v>
      </c>
      <c r="H278" s="27" t="s">
        <v>1424</v>
      </c>
      <c r="I278" s="3"/>
      <c r="K278" s="4"/>
      <c r="L278" s="3"/>
      <c r="M278" s="4"/>
      <c r="N278" s="3"/>
      <c r="O278" s="3"/>
      <c r="P278" s="3"/>
      <c r="Q278" s="3"/>
      <c r="R278" s="4"/>
      <c r="S278" s="4"/>
      <c r="T278" s="4"/>
      <c r="U278" s="4"/>
      <c r="V278" s="4"/>
      <c r="W278" s="3"/>
      <c r="X278" s="4"/>
      <c r="Y278" s="4"/>
      <c r="Z278" s="3"/>
      <c r="AA278" s="4"/>
      <c r="AB278" s="4"/>
      <c r="AC278" s="3"/>
      <c r="AD278" s="3"/>
      <c r="AE278" s="3"/>
      <c r="AF278" s="3"/>
      <c r="AG278" s="4"/>
      <c r="AH278" s="4"/>
      <c r="AI278" s="3"/>
      <c r="AJ278" s="3"/>
      <c r="AK278" s="3"/>
      <c r="AL278" s="3"/>
      <c r="AM278" s="3"/>
      <c r="AN278" s="3"/>
      <c r="AO278" s="3"/>
      <c r="AP278" s="4"/>
      <c r="AQ278" s="3"/>
      <c r="AR278" s="4"/>
      <c r="AS278" s="3"/>
      <c r="AT278" s="4"/>
      <c r="AU278" s="3"/>
      <c r="AV278" s="4"/>
      <c r="AW278" s="3"/>
      <c r="AX278" s="4"/>
      <c r="AY278" s="4"/>
      <c r="AZ278" s="4"/>
      <c r="BA278" s="4"/>
      <c r="BB278" s="4"/>
    </row>
    <row r="279" spans="1:54" ht="14.25" customHeight="1" x14ac:dyDescent="0.35">
      <c r="A279" s="28" t="s">
        <v>1431</v>
      </c>
      <c r="B279" s="28" t="s">
        <v>1432</v>
      </c>
      <c r="C279" s="28" t="s">
        <v>1433</v>
      </c>
      <c r="D279" s="28" t="s">
        <v>627</v>
      </c>
      <c r="E279" s="28" t="s">
        <v>1434</v>
      </c>
      <c r="F279" s="28">
        <v>3203162450</v>
      </c>
      <c r="G279" s="28" t="s">
        <v>1430</v>
      </c>
      <c r="H279" s="28" t="s">
        <v>1430</v>
      </c>
      <c r="I279" s="3"/>
      <c r="K279" s="4"/>
      <c r="L279" s="3"/>
      <c r="M279" s="4"/>
      <c r="N279" s="3"/>
      <c r="O279" s="3"/>
      <c r="P279" s="3"/>
      <c r="Q279" s="3"/>
      <c r="R279" s="4"/>
      <c r="S279" s="4"/>
      <c r="T279" s="4"/>
      <c r="U279" s="4"/>
      <c r="V279" s="4"/>
      <c r="W279" s="3"/>
      <c r="X279" s="4"/>
      <c r="Y279" s="4"/>
      <c r="Z279" s="3"/>
      <c r="AA279" s="3"/>
      <c r="AB279" s="3"/>
      <c r="AC279" s="3"/>
      <c r="AD279" s="3"/>
      <c r="AE279" s="3"/>
      <c r="AF279" s="3"/>
      <c r="AG279" s="4"/>
      <c r="AH279" s="4"/>
      <c r="AI279" s="3"/>
      <c r="AJ279" s="3"/>
      <c r="AK279" s="3"/>
      <c r="AL279" s="3"/>
      <c r="AM279" s="3"/>
      <c r="AN279" s="3"/>
      <c r="AO279" s="3"/>
      <c r="AP279" s="4"/>
      <c r="AQ279" s="3"/>
      <c r="AR279" s="4"/>
      <c r="AS279" s="3"/>
      <c r="AT279" s="3"/>
      <c r="AU279" s="3"/>
      <c r="AV279" s="4"/>
      <c r="AW279" s="3"/>
      <c r="AX279" s="3"/>
      <c r="AY279" s="4"/>
      <c r="AZ279" s="4"/>
      <c r="BA279" s="4"/>
      <c r="BB279" s="4"/>
    </row>
    <row r="280" spans="1:54" ht="14.25" customHeight="1" x14ac:dyDescent="0.35">
      <c r="A280" s="27" t="s">
        <v>1436</v>
      </c>
      <c r="B280" s="27" t="s">
        <v>1437</v>
      </c>
      <c r="C280" s="27" t="s">
        <v>1438</v>
      </c>
      <c r="D280" s="27" t="s">
        <v>1439</v>
      </c>
      <c r="E280" s="27" t="s">
        <v>1440</v>
      </c>
      <c r="F280" s="27">
        <v>3103609432</v>
      </c>
      <c r="G280" s="27" t="s">
        <v>2460</v>
      </c>
      <c r="H280" s="27" t="s">
        <v>1435</v>
      </c>
      <c r="I280" s="3"/>
      <c r="K280" s="4"/>
      <c r="L280" s="3"/>
      <c r="M280" s="4"/>
      <c r="N280" s="3"/>
      <c r="O280" s="3"/>
      <c r="P280" s="3"/>
      <c r="Q280" s="3"/>
      <c r="R280" s="4"/>
      <c r="S280" s="4"/>
      <c r="T280" s="4"/>
      <c r="U280" s="4"/>
      <c r="V280" s="4"/>
      <c r="W280" s="3"/>
      <c r="X280" s="4"/>
      <c r="Y280" s="4"/>
      <c r="Z280" s="3"/>
      <c r="AA280" s="4"/>
      <c r="AB280" s="4"/>
      <c r="AC280" s="3"/>
      <c r="AD280" s="3"/>
      <c r="AE280" s="3"/>
      <c r="AF280" s="3"/>
      <c r="AG280" s="4"/>
      <c r="AH280" s="4"/>
      <c r="AI280" s="3"/>
      <c r="AJ280" s="3"/>
      <c r="AK280" s="3"/>
      <c r="AL280" s="3"/>
      <c r="AM280" s="3"/>
      <c r="AN280" s="3"/>
      <c r="AO280" s="3"/>
      <c r="AP280" s="4"/>
      <c r="AQ280" s="3"/>
      <c r="AR280" s="4"/>
      <c r="AS280" s="3"/>
      <c r="AT280" s="4"/>
      <c r="AU280" s="3"/>
      <c r="AV280" s="4"/>
      <c r="AW280" s="3"/>
      <c r="AX280" s="4"/>
      <c r="AY280" s="4"/>
      <c r="AZ280" s="4"/>
      <c r="BA280" s="4"/>
      <c r="BB280" s="4"/>
    </row>
    <row r="281" spans="1:54" ht="14.25" customHeight="1" x14ac:dyDescent="0.35">
      <c r="A281" s="28" t="s">
        <v>1442</v>
      </c>
      <c r="B281" s="28" t="s">
        <v>1443</v>
      </c>
      <c r="C281" s="28" t="s">
        <v>1444</v>
      </c>
      <c r="D281" s="28" t="s">
        <v>123</v>
      </c>
      <c r="E281" s="28" t="s">
        <v>1445</v>
      </c>
      <c r="F281" s="28">
        <v>3213124534</v>
      </c>
      <c r="G281" s="28" t="s">
        <v>2461</v>
      </c>
      <c r="H281" s="28" t="s">
        <v>1441</v>
      </c>
      <c r="I281" s="3"/>
      <c r="K281" s="4"/>
      <c r="L281" s="3"/>
      <c r="M281" s="4"/>
      <c r="N281" s="3"/>
      <c r="O281" s="4"/>
      <c r="P281" s="4"/>
      <c r="Q281" s="3"/>
      <c r="R281" s="3"/>
      <c r="S281" s="3"/>
      <c r="T281" s="3"/>
      <c r="U281" s="3"/>
      <c r="V281" s="3"/>
      <c r="W281" s="3"/>
      <c r="X281" s="4"/>
      <c r="Y281" s="4"/>
      <c r="Z281" s="3"/>
      <c r="AA281" s="4"/>
      <c r="AB281" s="4"/>
      <c r="AC281" s="3"/>
      <c r="AD281" s="3"/>
      <c r="AE281" s="3"/>
      <c r="AF281" s="3"/>
      <c r="AG281" s="4"/>
      <c r="AH281" s="4"/>
      <c r="AI281" s="3"/>
      <c r="AJ281" s="4"/>
      <c r="AK281" s="4"/>
      <c r="AL281" s="3"/>
      <c r="AM281" s="4"/>
      <c r="AN281" s="4"/>
      <c r="AO281" s="3"/>
      <c r="AP281" s="4"/>
      <c r="AQ281" s="3"/>
      <c r="AR281" s="3"/>
      <c r="AS281" s="3"/>
      <c r="AT281" s="3"/>
      <c r="AU281" s="3"/>
      <c r="AV281" s="4"/>
      <c r="AW281" s="3"/>
      <c r="AX281" s="3"/>
      <c r="AY281" s="4"/>
      <c r="AZ281" s="4"/>
      <c r="BA281" s="4"/>
      <c r="BB281" s="4"/>
    </row>
    <row r="282" spans="1:54" ht="14.25" customHeight="1" x14ac:dyDescent="0.35">
      <c r="A282" s="27" t="s">
        <v>1447</v>
      </c>
      <c r="B282" s="27" t="s">
        <v>1448</v>
      </c>
      <c r="C282" s="27" t="s">
        <v>1449</v>
      </c>
      <c r="D282" s="27" t="s">
        <v>936</v>
      </c>
      <c r="E282" s="27" t="s">
        <v>1450</v>
      </c>
      <c r="F282" s="27">
        <v>3195176911</v>
      </c>
      <c r="G282" s="27" t="s">
        <v>1446</v>
      </c>
      <c r="H282" s="27" t="s">
        <v>1446</v>
      </c>
      <c r="I282" s="3"/>
      <c r="K282" s="4"/>
      <c r="L282" s="3"/>
      <c r="M282" s="4"/>
      <c r="N282" s="3"/>
      <c r="O282" s="4"/>
      <c r="P282" s="4"/>
      <c r="Q282" s="3"/>
      <c r="R282" s="4"/>
      <c r="S282" s="4"/>
      <c r="T282" s="4"/>
      <c r="U282" s="4"/>
      <c r="V282" s="4"/>
      <c r="W282" s="3"/>
      <c r="X282" s="4"/>
      <c r="Y282" s="4"/>
      <c r="Z282" s="3"/>
      <c r="AA282" s="3"/>
      <c r="AB282" s="3"/>
      <c r="AC282" s="3"/>
      <c r="AD282" s="3"/>
      <c r="AE282" s="3"/>
      <c r="AF282" s="3"/>
      <c r="AG282" s="4"/>
      <c r="AH282" s="4"/>
      <c r="AI282" s="3"/>
      <c r="AJ282" s="3"/>
      <c r="AK282" s="3"/>
      <c r="AL282" s="3"/>
      <c r="AM282" s="3"/>
      <c r="AN282" s="5"/>
      <c r="AO282" s="3"/>
      <c r="AP282" s="4"/>
      <c r="AQ282" s="3"/>
      <c r="AR282" s="4"/>
      <c r="AS282" s="3"/>
      <c r="AT282" s="4"/>
      <c r="AU282" s="3"/>
      <c r="AV282" s="4"/>
      <c r="AW282" s="3"/>
      <c r="AX282" s="4"/>
      <c r="AY282" s="4"/>
      <c r="AZ282" s="4"/>
      <c r="BA282" s="4"/>
      <c r="BB282" s="4"/>
    </row>
    <row r="283" spans="1:54" ht="14.25" customHeight="1" x14ac:dyDescent="0.35">
      <c r="A283" s="28" t="s">
        <v>1452</v>
      </c>
      <c r="B283" s="28" t="s">
        <v>1453</v>
      </c>
      <c r="C283" s="28" t="s">
        <v>1454</v>
      </c>
      <c r="D283" s="28" t="s">
        <v>342</v>
      </c>
      <c r="E283" s="28" t="s">
        <v>1455</v>
      </c>
      <c r="F283" s="28">
        <v>3173009927</v>
      </c>
      <c r="G283" s="28" t="s">
        <v>1451</v>
      </c>
      <c r="H283" s="28" t="s">
        <v>1451</v>
      </c>
      <c r="I283" s="3"/>
      <c r="J283" s="3"/>
      <c r="K283" s="3"/>
      <c r="L283" s="3"/>
      <c r="M283" s="3"/>
      <c r="N283" s="3"/>
      <c r="O283" s="4"/>
      <c r="P283" s="4"/>
      <c r="Q283" s="3"/>
      <c r="R283" s="4"/>
      <c r="S283" s="4"/>
      <c r="T283" s="4"/>
      <c r="U283" s="4"/>
      <c r="V283" s="4"/>
      <c r="W283" s="3"/>
      <c r="X283" s="4"/>
      <c r="Y283" s="4"/>
      <c r="Z283" s="3"/>
      <c r="AA283" s="3"/>
      <c r="AB283" s="3"/>
      <c r="AC283" s="3"/>
      <c r="AD283" s="3"/>
      <c r="AE283" s="3"/>
      <c r="AF283" s="3"/>
      <c r="AG283" s="4"/>
      <c r="AH283" s="4"/>
      <c r="AI283" s="3"/>
      <c r="AJ283" s="3"/>
      <c r="AK283" s="3"/>
      <c r="AL283" s="3"/>
      <c r="AM283" s="3"/>
      <c r="AN283" s="3"/>
      <c r="AO283" s="3"/>
      <c r="AP283" s="4"/>
      <c r="AQ283" s="3"/>
      <c r="AR283" s="4"/>
      <c r="AS283" s="3"/>
      <c r="AT283" s="3"/>
      <c r="AU283" s="3"/>
      <c r="AV283" s="3"/>
      <c r="AW283" s="3"/>
      <c r="AX283" s="3"/>
      <c r="AY283" s="4"/>
      <c r="AZ283" s="4"/>
      <c r="BA283" s="4"/>
      <c r="BB283" s="4"/>
    </row>
    <row r="284" spans="1:54" ht="14.25" customHeight="1" x14ac:dyDescent="0.35">
      <c r="A284" s="27" t="s">
        <v>1457</v>
      </c>
      <c r="B284" s="27" t="s">
        <v>1458</v>
      </c>
      <c r="C284" s="27" t="s">
        <v>1459</v>
      </c>
      <c r="D284" s="27" t="s">
        <v>887</v>
      </c>
      <c r="E284" s="27" t="s">
        <v>1460</v>
      </c>
      <c r="F284" s="27">
        <v>3208398884</v>
      </c>
      <c r="G284" s="27" t="s">
        <v>1456</v>
      </c>
      <c r="H284" s="27" t="s">
        <v>1456</v>
      </c>
      <c r="I284" s="3"/>
      <c r="J284" s="3"/>
      <c r="K284" s="3"/>
      <c r="L284" s="3"/>
      <c r="M284" s="3"/>
      <c r="N284" s="3"/>
      <c r="O284" s="3"/>
      <c r="P284" s="3"/>
      <c r="Q284" s="3"/>
      <c r="R284" s="4"/>
      <c r="S284" s="4"/>
      <c r="T284" s="4"/>
      <c r="U284" s="4"/>
      <c r="V284" s="4"/>
      <c r="W284" s="3"/>
      <c r="X284" s="4"/>
      <c r="Y284" s="4"/>
      <c r="Z284" s="3"/>
      <c r="AA284" s="4"/>
      <c r="AB284" s="4"/>
      <c r="AC284" s="3"/>
      <c r="AD284" s="3"/>
      <c r="AE284" s="3"/>
      <c r="AF284" s="3"/>
      <c r="AG284" s="4"/>
      <c r="AH284" s="4"/>
      <c r="AI284" s="3"/>
      <c r="AJ284" s="3"/>
      <c r="AK284" s="3"/>
      <c r="AL284" s="3"/>
      <c r="AM284" s="4"/>
      <c r="AN284" s="4"/>
      <c r="AO284" s="3"/>
      <c r="AP284" s="4"/>
      <c r="AQ284" s="3"/>
      <c r="AR284" s="4"/>
      <c r="AS284" s="3"/>
      <c r="AT284" s="4"/>
      <c r="AU284" s="3"/>
      <c r="AV284" s="4"/>
      <c r="AW284" s="3"/>
      <c r="AX284" s="3"/>
      <c r="AY284" s="4"/>
      <c r="AZ284" s="4"/>
      <c r="BA284" s="4"/>
      <c r="BB284" s="4"/>
    </row>
    <row r="285" spans="1:54" ht="14.25" customHeight="1" x14ac:dyDescent="0.35">
      <c r="A285" s="28" t="s">
        <v>1462</v>
      </c>
      <c r="B285" s="28" t="s">
        <v>1463</v>
      </c>
      <c r="C285" s="28" t="s">
        <v>1464</v>
      </c>
      <c r="D285" s="28" t="s">
        <v>710</v>
      </c>
      <c r="E285" s="28" t="s">
        <v>1465</v>
      </c>
      <c r="F285" s="28">
        <v>3108749676</v>
      </c>
      <c r="G285" s="28" t="s">
        <v>1461</v>
      </c>
      <c r="H285" s="28" t="s">
        <v>1461</v>
      </c>
      <c r="I285" s="3"/>
      <c r="K285" s="4"/>
      <c r="L285" s="3"/>
      <c r="M285" s="4"/>
      <c r="N285" s="3"/>
      <c r="O285" s="3"/>
      <c r="P285" s="3"/>
      <c r="Q285" s="3"/>
      <c r="R285" s="4"/>
      <c r="S285" s="4"/>
      <c r="T285" s="4"/>
      <c r="U285" s="4"/>
      <c r="V285" s="4"/>
      <c r="W285" s="3"/>
      <c r="X285" s="4"/>
      <c r="Y285" s="4"/>
      <c r="Z285" s="3"/>
      <c r="AA285" s="4"/>
      <c r="AB285" s="4"/>
      <c r="AC285" s="3"/>
      <c r="AD285" s="3"/>
      <c r="AE285" s="3"/>
      <c r="AF285" s="3"/>
      <c r="AG285" s="4"/>
      <c r="AH285" s="4"/>
      <c r="AI285" s="3"/>
      <c r="AJ285" s="4"/>
      <c r="AK285" s="4"/>
      <c r="AL285" s="3"/>
      <c r="AM285" s="4"/>
      <c r="AN285" s="4"/>
      <c r="AO285" s="3"/>
      <c r="AP285" s="4"/>
      <c r="AQ285" s="3"/>
      <c r="AR285" s="4"/>
      <c r="AS285" s="3"/>
      <c r="AT285" s="4"/>
      <c r="AU285" s="3"/>
      <c r="AV285" s="4"/>
      <c r="AW285" s="3"/>
      <c r="AX285" s="4"/>
      <c r="AY285" s="4"/>
      <c r="AZ285" s="4"/>
      <c r="BA285" s="4"/>
      <c r="BB285" s="4"/>
    </row>
    <row r="286" spans="1:54" ht="14.25" customHeight="1" x14ac:dyDescent="0.35">
      <c r="A286" s="27" t="s">
        <v>1467</v>
      </c>
      <c r="B286" s="27" t="s">
        <v>1468</v>
      </c>
      <c r="C286" s="27" t="s">
        <v>1469</v>
      </c>
      <c r="D286" s="27" t="s">
        <v>106</v>
      </c>
      <c r="E286" s="27" t="s">
        <v>1470</v>
      </c>
      <c r="F286" s="27" t="s">
        <v>1471</v>
      </c>
      <c r="G286" s="27" t="s">
        <v>2462</v>
      </c>
      <c r="H286" s="27" t="s">
        <v>1466</v>
      </c>
      <c r="I286" s="3"/>
      <c r="K286" s="4"/>
      <c r="L286" s="3"/>
      <c r="M286" s="4"/>
      <c r="N286" s="3"/>
      <c r="O286" s="3"/>
      <c r="P286" s="3"/>
      <c r="Q286" s="3"/>
      <c r="R286" s="4"/>
      <c r="S286" s="4"/>
      <c r="T286" s="4"/>
      <c r="U286" s="4"/>
      <c r="V286" s="4"/>
      <c r="W286" s="3"/>
      <c r="X286" s="4"/>
      <c r="Y286" s="4"/>
      <c r="Z286" s="3"/>
      <c r="AA286" s="4"/>
      <c r="AB286" s="4"/>
      <c r="AC286" s="3"/>
      <c r="AD286" s="3"/>
      <c r="AE286" s="3"/>
      <c r="AF286" s="3"/>
      <c r="AG286" s="4"/>
      <c r="AH286" s="4"/>
      <c r="AI286" s="3"/>
      <c r="AJ286" s="3"/>
      <c r="AK286" s="3"/>
      <c r="AL286" s="3"/>
      <c r="AM286" s="4"/>
      <c r="AN286" s="4"/>
      <c r="AO286" s="3"/>
      <c r="AP286" s="4"/>
      <c r="AQ286" s="3"/>
      <c r="AR286" s="4"/>
      <c r="AS286" s="3"/>
      <c r="AT286" s="4"/>
      <c r="AU286" s="3"/>
      <c r="AV286" s="4"/>
      <c r="AW286" s="3"/>
      <c r="AX286" s="4"/>
      <c r="AY286" s="4"/>
      <c r="AZ286" s="4"/>
      <c r="BA286" s="4"/>
      <c r="BB286" s="4"/>
    </row>
    <row r="287" spans="1:54" ht="14.25" customHeight="1" x14ac:dyDescent="0.35">
      <c r="A287" s="28" t="s">
        <v>1473</v>
      </c>
      <c r="B287" s="28" t="s">
        <v>1474</v>
      </c>
      <c r="C287" s="28" t="s">
        <v>1475</v>
      </c>
      <c r="D287" s="28" t="s">
        <v>956</v>
      </c>
      <c r="E287" s="28" t="s">
        <v>1476</v>
      </c>
      <c r="F287" s="28" t="s">
        <v>1477</v>
      </c>
      <c r="G287" s="28" t="s">
        <v>2463</v>
      </c>
      <c r="H287" s="28" t="s">
        <v>1472</v>
      </c>
      <c r="I287" s="3"/>
      <c r="K287" s="4"/>
      <c r="L287" s="3"/>
      <c r="M287" s="4"/>
      <c r="N287" s="3"/>
      <c r="O287" s="3"/>
      <c r="P287" s="3"/>
      <c r="Q287" s="3"/>
      <c r="R287" s="4"/>
      <c r="S287" s="4"/>
      <c r="T287" s="4"/>
      <c r="U287" s="4"/>
      <c r="V287" s="4"/>
      <c r="W287" s="3"/>
      <c r="X287" s="4"/>
      <c r="Y287" s="4"/>
      <c r="Z287" s="3"/>
      <c r="AA287" s="4"/>
      <c r="AB287" s="4"/>
      <c r="AC287" s="3"/>
      <c r="AD287" s="3"/>
      <c r="AE287" s="3"/>
      <c r="AF287" s="3"/>
      <c r="AG287" s="4"/>
      <c r="AH287" s="4"/>
      <c r="AI287" s="3"/>
      <c r="AJ287" s="3"/>
      <c r="AK287" s="3"/>
      <c r="AL287" s="3"/>
      <c r="AM287" s="4"/>
      <c r="AN287" s="4"/>
      <c r="AO287" s="3"/>
      <c r="AP287" s="4"/>
      <c r="AQ287" s="3"/>
      <c r="AR287" s="4"/>
      <c r="AS287" s="3"/>
      <c r="AT287" s="4"/>
      <c r="AU287" s="3"/>
      <c r="AV287" s="4"/>
      <c r="AW287" s="3"/>
      <c r="AX287" s="4"/>
      <c r="AY287" s="4"/>
      <c r="AZ287" s="4"/>
      <c r="BA287" s="4"/>
      <c r="BB287" s="4"/>
    </row>
    <row r="288" spans="1:54" ht="14.25" customHeight="1" x14ac:dyDescent="0.35">
      <c r="A288" s="27" t="s">
        <v>1479</v>
      </c>
      <c r="B288" s="27">
        <v>830046437</v>
      </c>
      <c r="C288" s="27" t="s">
        <v>1480</v>
      </c>
      <c r="D288" s="27" t="s">
        <v>181</v>
      </c>
      <c r="E288" s="27" t="s">
        <v>1481</v>
      </c>
      <c r="F288" s="27">
        <v>3143016260</v>
      </c>
      <c r="G288" s="27" t="s">
        <v>1478</v>
      </c>
      <c r="H288" s="27" t="s">
        <v>1478</v>
      </c>
      <c r="I288" s="3"/>
      <c r="J288" s="3"/>
      <c r="K288" s="3"/>
      <c r="L288" s="3"/>
      <c r="M288" s="3"/>
      <c r="N288" s="3"/>
      <c r="O288" s="3"/>
      <c r="P288" s="3"/>
      <c r="Q288" s="3"/>
      <c r="R288" s="4"/>
      <c r="S288" s="4"/>
      <c r="T288" s="4"/>
      <c r="U288" s="4"/>
      <c r="V288" s="4"/>
      <c r="W288" s="3"/>
      <c r="X288" s="4"/>
      <c r="Y288" s="4"/>
      <c r="Z288" s="3"/>
      <c r="AA288" s="3"/>
      <c r="AB288" s="5"/>
      <c r="AC288" s="3"/>
      <c r="AD288" s="3"/>
      <c r="AE288" s="3"/>
      <c r="AF288" s="3"/>
      <c r="AG288" s="4"/>
      <c r="AH288" s="4"/>
      <c r="AI288" s="3"/>
      <c r="AJ288" s="3"/>
      <c r="AK288" s="3"/>
      <c r="AL288" s="3"/>
      <c r="AM288" s="4"/>
      <c r="AN288" s="4"/>
      <c r="AO288" s="3"/>
      <c r="AP288" s="3"/>
      <c r="AQ288" s="3"/>
      <c r="AR288" s="4"/>
      <c r="AS288" s="3"/>
      <c r="AT288" s="3"/>
      <c r="AU288" s="3"/>
      <c r="AV288" s="4"/>
      <c r="AW288" s="3"/>
      <c r="AX288" s="4"/>
      <c r="AY288" s="4"/>
      <c r="AZ288" s="4"/>
      <c r="BA288" s="4"/>
      <c r="BB288" s="4"/>
    </row>
    <row r="289" spans="1:54" ht="14.25" customHeight="1" x14ac:dyDescent="0.35">
      <c r="A289" s="28" t="s">
        <v>1483</v>
      </c>
      <c r="B289" s="28">
        <v>901415267</v>
      </c>
      <c r="C289" s="28" t="s">
        <v>1484</v>
      </c>
      <c r="D289" s="28" t="s">
        <v>1485</v>
      </c>
      <c r="E289" s="28" t="s">
        <v>1486</v>
      </c>
      <c r="F289" s="28">
        <v>3227925056</v>
      </c>
      <c r="G289" s="28" t="s">
        <v>1482</v>
      </c>
      <c r="H289" s="28" t="s">
        <v>1482</v>
      </c>
      <c r="I289" s="3"/>
      <c r="J289" s="3"/>
      <c r="K289" s="3"/>
      <c r="L289" s="3"/>
      <c r="M289" s="3"/>
      <c r="N289" s="3"/>
      <c r="O289" s="3"/>
      <c r="P289" s="3"/>
      <c r="Q289" s="3"/>
      <c r="R289" s="4"/>
      <c r="S289" s="4"/>
      <c r="T289" s="4"/>
      <c r="U289" s="4"/>
      <c r="V289" s="4"/>
      <c r="W289" s="3"/>
      <c r="X289" s="4"/>
      <c r="Y289" s="4"/>
      <c r="Z289" s="3"/>
      <c r="AA289" s="4"/>
      <c r="AB289" s="4"/>
      <c r="AC289" s="3"/>
      <c r="AD289" s="3"/>
      <c r="AE289" s="3"/>
      <c r="AF289" s="3"/>
      <c r="AG289" s="4"/>
      <c r="AH289" s="4"/>
      <c r="AI289" s="3"/>
      <c r="AJ289" s="3"/>
      <c r="AK289" s="3"/>
      <c r="AL289" s="3"/>
      <c r="AM289" s="3"/>
      <c r="AN289" s="3"/>
      <c r="AO289" s="3"/>
      <c r="AP289" s="4"/>
      <c r="AQ289" s="3"/>
      <c r="AR289" s="4"/>
      <c r="AS289" s="3"/>
      <c r="AT289" s="4"/>
      <c r="AU289" s="3"/>
      <c r="AV289" s="4"/>
      <c r="AW289" s="3"/>
      <c r="AX289" s="4"/>
      <c r="AY289" s="4"/>
      <c r="AZ289" s="4"/>
      <c r="BA289" s="4"/>
      <c r="BB289" s="4"/>
    </row>
    <row r="290" spans="1:54" ht="14.25" customHeight="1" x14ac:dyDescent="0.35">
      <c r="A290" s="27" t="s">
        <v>1488</v>
      </c>
      <c r="B290" s="27">
        <v>901073049</v>
      </c>
      <c r="C290" s="27" t="s">
        <v>1489</v>
      </c>
      <c r="D290" s="27" t="s">
        <v>195</v>
      </c>
      <c r="E290" s="27" t="s">
        <v>1046</v>
      </c>
      <c r="F290" s="27">
        <v>3104363792</v>
      </c>
      <c r="G290" s="27" t="s">
        <v>1487</v>
      </c>
      <c r="H290" s="27" t="s">
        <v>1487</v>
      </c>
      <c r="I290" s="3"/>
      <c r="J290" s="3"/>
      <c r="K290" s="3"/>
      <c r="L290" s="3"/>
      <c r="M290" s="4"/>
      <c r="N290" s="3"/>
      <c r="O290" s="4"/>
      <c r="P290" s="4"/>
      <c r="Q290" s="3"/>
      <c r="R290" s="3"/>
      <c r="S290" s="3"/>
      <c r="T290" s="3"/>
      <c r="U290" s="3"/>
      <c r="V290" s="3"/>
      <c r="W290" s="3"/>
      <c r="X290" s="4"/>
      <c r="Y290" s="4"/>
      <c r="Z290" s="3"/>
      <c r="AA290" s="4"/>
      <c r="AB290" s="4"/>
      <c r="AC290" s="3"/>
      <c r="AD290" s="3"/>
      <c r="AE290" s="3"/>
      <c r="AF290" s="3"/>
      <c r="AG290" s="4"/>
      <c r="AH290" s="4"/>
      <c r="AI290" s="3"/>
      <c r="AJ290" s="3"/>
      <c r="AK290" s="3"/>
      <c r="AL290" s="3"/>
      <c r="AM290" s="4"/>
      <c r="AN290" s="4"/>
      <c r="AO290" s="3"/>
      <c r="AP290" s="4"/>
      <c r="AQ290" s="3"/>
      <c r="AR290" s="4"/>
      <c r="AS290" s="3"/>
      <c r="AT290" s="4"/>
      <c r="AU290" s="3"/>
      <c r="AV290" s="4"/>
      <c r="AW290" s="3"/>
      <c r="AX290" s="4"/>
      <c r="AY290" s="4"/>
      <c r="AZ290" s="4"/>
      <c r="BA290" s="4"/>
      <c r="BB290" s="4"/>
    </row>
    <row r="291" spans="1:54" ht="14.25" customHeight="1" x14ac:dyDescent="0.35">
      <c r="A291" s="28" t="s">
        <v>1491</v>
      </c>
      <c r="B291" s="28" t="s">
        <v>1492</v>
      </c>
      <c r="C291" s="28" t="s">
        <v>1493</v>
      </c>
      <c r="D291" s="28" t="s">
        <v>267</v>
      </c>
      <c r="E291" s="28" t="s">
        <v>1494</v>
      </c>
      <c r="F291" s="28">
        <v>3013120663</v>
      </c>
      <c r="G291" s="28" t="s">
        <v>1490</v>
      </c>
      <c r="H291" s="28" t="s">
        <v>1490</v>
      </c>
      <c r="I291" s="3"/>
      <c r="J291" s="3"/>
      <c r="K291" s="3"/>
      <c r="L291" s="3"/>
      <c r="M291" s="4"/>
      <c r="N291" s="3"/>
      <c r="O291" s="3"/>
      <c r="P291" s="3"/>
      <c r="Q291" s="3"/>
      <c r="R291" s="4"/>
      <c r="S291" s="4"/>
      <c r="T291" s="4"/>
      <c r="U291" s="4"/>
      <c r="V291" s="4"/>
      <c r="W291" s="3"/>
      <c r="X291" s="4"/>
      <c r="Y291" s="4"/>
      <c r="Z291" s="3"/>
      <c r="AA291" s="4"/>
      <c r="AB291" s="4"/>
      <c r="AC291" s="3"/>
      <c r="AD291" s="3"/>
      <c r="AE291" s="3"/>
      <c r="AF291" s="3"/>
      <c r="AG291" s="4"/>
      <c r="AH291" s="4"/>
      <c r="AI291" s="3"/>
      <c r="AJ291" s="3"/>
      <c r="AK291" s="3"/>
      <c r="AL291" s="3"/>
      <c r="AM291" s="4"/>
      <c r="AN291" s="4"/>
      <c r="AO291" s="3"/>
      <c r="AP291" s="4"/>
      <c r="AQ291" s="3"/>
      <c r="AR291" s="4"/>
      <c r="AS291" s="3"/>
      <c r="AT291" s="4"/>
      <c r="AU291" s="3"/>
      <c r="AV291" s="4"/>
      <c r="AW291" s="3"/>
      <c r="AX291" s="4"/>
      <c r="AY291" s="4"/>
      <c r="AZ291" s="4"/>
      <c r="BA291" s="4"/>
      <c r="BB291" s="4"/>
    </row>
    <row r="292" spans="1:54" ht="14.25" customHeight="1" x14ac:dyDescent="0.35">
      <c r="A292" s="27" t="s">
        <v>1496</v>
      </c>
      <c r="B292" s="27">
        <v>830137645</v>
      </c>
      <c r="C292" s="27" t="s">
        <v>1497</v>
      </c>
      <c r="D292" s="27" t="s">
        <v>1498</v>
      </c>
      <c r="E292" s="27" t="s">
        <v>1499</v>
      </c>
      <c r="F292" s="27">
        <v>3046342089</v>
      </c>
      <c r="G292" s="27" t="s">
        <v>1495</v>
      </c>
      <c r="H292" s="27" t="s">
        <v>1495</v>
      </c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4"/>
      <c r="Y292" s="4"/>
      <c r="Z292" s="3"/>
      <c r="AA292" s="4"/>
      <c r="AB292" s="4"/>
      <c r="AC292" s="3"/>
      <c r="AD292" s="3"/>
      <c r="AE292" s="3"/>
      <c r="AF292" s="3"/>
      <c r="AG292" s="4"/>
      <c r="AH292" s="4"/>
      <c r="AI292" s="3"/>
      <c r="AJ292" s="3"/>
      <c r="AK292" s="3"/>
      <c r="AL292" s="3"/>
      <c r="AM292" s="3"/>
      <c r="AN292" s="3"/>
      <c r="AO292" s="3"/>
      <c r="AP292" s="4"/>
      <c r="AQ292" s="3"/>
      <c r="AR292" s="3"/>
      <c r="AS292" s="3"/>
      <c r="AT292" s="3"/>
      <c r="AU292" s="3"/>
      <c r="AV292" s="4"/>
      <c r="AW292" s="3"/>
      <c r="AX292" s="3"/>
      <c r="AY292" s="4"/>
      <c r="AZ292" s="4"/>
      <c r="BA292" s="4"/>
      <c r="BB292" s="4"/>
    </row>
    <row r="293" spans="1:54" ht="14.25" customHeight="1" x14ac:dyDescent="0.35">
      <c r="A293" s="28" t="s">
        <v>1501</v>
      </c>
      <c r="B293" s="28" t="s">
        <v>1502</v>
      </c>
      <c r="C293" s="28" t="s">
        <v>1503</v>
      </c>
      <c r="D293" s="28" t="s">
        <v>1504</v>
      </c>
      <c r="E293" s="28" t="s">
        <v>1505</v>
      </c>
      <c r="F293" s="28">
        <v>3222932608</v>
      </c>
      <c r="G293" s="28" t="s">
        <v>1500</v>
      </c>
      <c r="H293" s="28" t="s">
        <v>1500</v>
      </c>
      <c r="I293" s="3"/>
      <c r="K293" s="4"/>
      <c r="L293" s="3"/>
      <c r="M293" s="3"/>
      <c r="N293" s="3"/>
      <c r="O293" s="4"/>
      <c r="P293" s="4"/>
      <c r="Q293" s="3"/>
      <c r="R293" s="4"/>
      <c r="S293" s="4"/>
      <c r="T293" s="4"/>
      <c r="U293" s="4"/>
      <c r="V293" s="4"/>
      <c r="W293" s="3"/>
      <c r="X293" s="4"/>
      <c r="Y293" s="4"/>
      <c r="Z293" s="3"/>
      <c r="AA293" s="4"/>
      <c r="AB293" s="4"/>
      <c r="AC293" s="3"/>
      <c r="AD293" s="3"/>
      <c r="AE293" s="3"/>
      <c r="AF293" s="3"/>
      <c r="AG293" s="4"/>
      <c r="AH293" s="4"/>
      <c r="AI293" s="3"/>
      <c r="AJ293" s="3"/>
      <c r="AK293" s="3"/>
      <c r="AL293" s="3"/>
      <c r="AM293" s="4"/>
      <c r="AN293" s="4"/>
      <c r="AO293" s="3"/>
      <c r="AP293" s="4"/>
      <c r="AQ293" s="3"/>
      <c r="AR293" s="4"/>
      <c r="AS293" s="3"/>
      <c r="AT293" s="4"/>
      <c r="AU293" s="3"/>
      <c r="AV293" s="4"/>
      <c r="AW293" s="3"/>
      <c r="AX293" s="4"/>
      <c r="AY293" s="4"/>
      <c r="AZ293" s="4"/>
      <c r="BA293" s="4"/>
      <c r="BB293" s="4"/>
    </row>
    <row r="294" spans="1:54" ht="14.25" customHeight="1" x14ac:dyDescent="0.35">
      <c r="A294" s="27" t="s">
        <v>1507</v>
      </c>
      <c r="B294" s="27">
        <v>860031945</v>
      </c>
      <c r="C294" s="27" t="s">
        <v>1508</v>
      </c>
      <c r="D294" s="27" t="s">
        <v>1509</v>
      </c>
      <c r="E294" s="27" t="s">
        <v>1510</v>
      </c>
      <c r="F294" s="27">
        <v>3138031017</v>
      </c>
      <c r="G294" s="27" t="s">
        <v>2464</v>
      </c>
      <c r="H294" s="27" t="s">
        <v>1506</v>
      </c>
      <c r="I294" s="3"/>
      <c r="J294" s="3"/>
      <c r="K294" s="3"/>
      <c r="L294" s="3"/>
      <c r="M294" s="3"/>
      <c r="N294" s="3"/>
      <c r="O294" s="3"/>
      <c r="P294" s="3"/>
      <c r="Q294" s="3"/>
      <c r="R294" s="4"/>
      <c r="S294" s="4"/>
      <c r="T294" s="4"/>
      <c r="U294" s="4"/>
      <c r="V294" s="4"/>
      <c r="W294" s="3"/>
      <c r="X294" s="4"/>
      <c r="Y294" s="4"/>
      <c r="Z294" s="3"/>
      <c r="AA294" s="4"/>
      <c r="AB294" s="4"/>
      <c r="AC294" s="3"/>
      <c r="AD294" s="3"/>
      <c r="AE294" s="3"/>
      <c r="AF294" s="3"/>
      <c r="AG294" s="4"/>
      <c r="AH294" s="4"/>
      <c r="AI294" s="3"/>
      <c r="AJ294" s="3"/>
      <c r="AK294" s="3"/>
      <c r="AL294" s="3"/>
      <c r="AM294" s="3"/>
      <c r="AN294" s="3"/>
      <c r="AO294" s="3"/>
      <c r="AP294" s="4"/>
      <c r="AQ294" s="3"/>
      <c r="AR294" s="4"/>
      <c r="AS294" s="3"/>
      <c r="AT294" s="4"/>
      <c r="AU294" s="3"/>
      <c r="AV294" s="4"/>
      <c r="AW294" s="3"/>
      <c r="AX294" s="4"/>
      <c r="AY294" s="4"/>
      <c r="AZ294" s="4"/>
      <c r="BA294" s="4"/>
      <c r="BB294" s="4"/>
    </row>
    <row r="295" spans="1:54" ht="14.25" customHeight="1" x14ac:dyDescent="0.35">
      <c r="A295" s="28" t="s">
        <v>1512</v>
      </c>
      <c r="B295" s="28" t="s">
        <v>1513</v>
      </c>
      <c r="C295" s="28" t="s">
        <v>1514</v>
      </c>
      <c r="D295" s="28" t="s">
        <v>1515</v>
      </c>
      <c r="E295" s="28" t="s">
        <v>1516</v>
      </c>
      <c r="F295" s="28" t="s">
        <v>1517</v>
      </c>
      <c r="G295" s="28" t="s">
        <v>1511</v>
      </c>
      <c r="H295" s="28" t="s">
        <v>1511</v>
      </c>
      <c r="I295" s="3"/>
      <c r="J295" s="3"/>
      <c r="K295" s="3"/>
      <c r="L295" s="3"/>
      <c r="M295" s="3"/>
      <c r="N295" s="3"/>
      <c r="O295" s="3"/>
      <c r="P295" s="3"/>
      <c r="Q295" s="3"/>
      <c r="R295" s="4"/>
      <c r="S295" s="4"/>
      <c r="T295" s="4"/>
      <c r="U295" s="4"/>
      <c r="V295" s="4"/>
      <c r="W295" s="3"/>
      <c r="X295" s="4"/>
      <c r="Y295" s="4"/>
      <c r="Z295" s="3"/>
      <c r="AA295" s="3"/>
      <c r="AB295" s="3"/>
      <c r="AC295" s="3"/>
      <c r="AD295" s="3"/>
      <c r="AE295" s="3"/>
      <c r="AF295" s="3"/>
      <c r="AG295" s="4"/>
      <c r="AH295" s="4"/>
      <c r="AI295" s="3"/>
      <c r="AJ295" s="3"/>
      <c r="AK295" s="3"/>
      <c r="AL295" s="3"/>
      <c r="AM295" s="3"/>
      <c r="AN295" s="3"/>
      <c r="AO295" s="3"/>
      <c r="AP295" s="4"/>
      <c r="AQ295" s="3"/>
      <c r="AR295" s="4"/>
      <c r="AS295" s="3"/>
      <c r="AT295" s="3"/>
      <c r="AU295" s="3"/>
      <c r="AV295" s="3"/>
      <c r="AW295" s="3"/>
      <c r="AX295" s="4"/>
      <c r="AY295" s="4"/>
      <c r="AZ295" s="4"/>
      <c r="BA295" s="4"/>
      <c r="BB295" s="4"/>
    </row>
    <row r="296" spans="1:54" ht="14.25" customHeight="1" x14ac:dyDescent="0.35">
      <c r="A296" s="27" t="s">
        <v>1519</v>
      </c>
      <c r="B296" s="27" t="s">
        <v>1520</v>
      </c>
      <c r="C296" s="27" t="s">
        <v>1521</v>
      </c>
      <c r="D296" s="27" t="s">
        <v>106</v>
      </c>
      <c r="E296" s="27" t="s">
        <v>1522</v>
      </c>
      <c r="F296" s="27">
        <v>3114766015</v>
      </c>
      <c r="G296" s="27" t="s">
        <v>1518</v>
      </c>
      <c r="H296" s="27" t="s">
        <v>1518</v>
      </c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4"/>
      <c r="Y296" s="4"/>
      <c r="Z296" s="3"/>
      <c r="AA296" s="4"/>
      <c r="AB296" s="4"/>
      <c r="AC296" s="3"/>
      <c r="AD296" s="3"/>
      <c r="AE296" s="3"/>
      <c r="AF296" s="3"/>
      <c r="AG296" s="4"/>
      <c r="AH296" s="4"/>
      <c r="AI296" s="3"/>
      <c r="AJ296" s="3"/>
      <c r="AK296" s="3"/>
      <c r="AL296" s="3"/>
      <c r="AM296" s="4"/>
      <c r="AN296" s="4"/>
      <c r="AO296" s="3"/>
      <c r="AP296" s="4"/>
      <c r="AQ296" s="3"/>
      <c r="AR296" s="4"/>
      <c r="AS296" s="3"/>
      <c r="AT296" s="3"/>
      <c r="AU296" s="3"/>
      <c r="AV296" s="4"/>
      <c r="AW296" s="3"/>
      <c r="AX296" s="4"/>
      <c r="AY296" s="4"/>
      <c r="AZ296" s="4"/>
      <c r="BA296" s="4"/>
      <c r="BB296" s="4"/>
    </row>
    <row r="297" spans="1:54" ht="14.25" customHeight="1" x14ac:dyDescent="0.35">
      <c r="A297" s="28" t="s">
        <v>1524</v>
      </c>
      <c r="B297" s="28" t="s">
        <v>1525</v>
      </c>
      <c r="C297" s="28" t="s">
        <v>1526</v>
      </c>
      <c r="D297" s="28" t="s">
        <v>452</v>
      </c>
      <c r="E297" s="28" t="s">
        <v>1527</v>
      </c>
      <c r="F297" s="28">
        <v>3504191005</v>
      </c>
      <c r="G297" s="28" t="s">
        <v>1523</v>
      </c>
      <c r="H297" s="28" t="s">
        <v>1523</v>
      </c>
      <c r="I297" s="3"/>
      <c r="K297" s="4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4"/>
      <c r="Y297" s="4"/>
      <c r="Z297" s="3"/>
      <c r="AA297" s="3"/>
      <c r="AB297" s="3"/>
      <c r="AC297" s="3"/>
      <c r="AD297" s="3"/>
      <c r="AE297" s="3"/>
      <c r="AF297" s="3"/>
      <c r="AG297" s="4"/>
      <c r="AH297" s="4"/>
      <c r="AI297" s="3"/>
      <c r="AJ297" s="3"/>
      <c r="AK297" s="3"/>
      <c r="AL297" s="3"/>
      <c r="AM297" s="4"/>
      <c r="AN297" s="4"/>
      <c r="AO297" s="3"/>
      <c r="AP297" s="4"/>
      <c r="AQ297" s="3"/>
      <c r="AR297" s="3"/>
      <c r="AS297" s="3"/>
      <c r="AT297" s="4"/>
      <c r="AU297" s="3"/>
      <c r="AV297" s="4"/>
      <c r="AW297" s="3"/>
      <c r="AX297" s="3"/>
      <c r="AY297" s="4"/>
      <c r="AZ297" s="4"/>
      <c r="BA297" s="4"/>
      <c r="BB297" s="4"/>
    </row>
    <row r="298" spans="1:54" ht="14.25" customHeight="1" x14ac:dyDescent="0.35">
      <c r="A298" s="27" t="s">
        <v>1529</v>
      </c>
      <c r="B298" s="27" t="s">
        <v>1530</v>
      </c>
      <c r="C298" s="27" t="s">
        <v>1531</v>
      </c>
      <c r="D298" s="27" t="s">
        <v>680</v>
      </c>
      <c r="E298" s="27" t="s">
        <v>1532</v>
      </c>
      <c r="F298" s="27">
        <v>3143910855</v>
      </c>
      <c r="G298" s="27" t="s">
        <v>2465</v>
      </c>
      <c r="H298" s="27" t="s">
        <v>1528</v>
      </c>
      <c r="I298" s="3"/>
      <c r="J298" s="3"/>
      <c r="K298" s="3"/>
      <c r="L298" s="3"/>
      <c r="M298" s="3"/>
      <c r="N298" s="3"/>
      <c r="O298" s="3"/>
      <c r="P298" s="3"/>
      <c r="Q298" s="3"/>
      <c r="R298" s="4"/>
      <c r="S298" s="4"/>
      <c r="T298" s="4"/>
      <c r="U298" s="4"/>
      <c r="V298" s="4"/>
      <c r="W298" s="3"/>
      <c r="X298" s="4"/>
      <c r="Y298" s="4"/>
      <c r="Z298" s="3"/>
      <c r="AA298" s="4"/>
      <c r="AB298" s="4"/>
      <c r="AC298" s="3"/>
      <c r="AD298" s="3"/>
      <c r="AE298" s="3"/>
      <c r="AF298" s="3"/>
      <c r="AG298" s="4"/>
      <c r="AH298" s="4"/>
      <c r="AI298" s="3"/>
      <c r="AJ298" s="3"/>
      <c r="AK298" s="3"/>
      <c r="AL298" s="3"/>
      <c r="AM298" s="3"/>
      <c r="AN298" s="3"/>
      <c r="AO298" s="3"/>
      <c r="AP298" s="4"/>
      <c r="AQ298" s="3"/>
      <c r="AR298" s="4"/>
      <c r="AS298" s="3"/>
      <c r="AT298" s="4"/>
      <c r="AU298" s="3"/>
      <c r="AV298" s="4"/>
      <c r="AW298" s="3"/>
      <c r="AX298" s="4"/>
      <c r="AY298" s="4"/>
      <c r="AZ298" s="4"/>
      <c r="BA298" s="4"/>
      <c r="BB298" s="4"/>
    </row>
    <row r="299" spans="1:54" ht="14.25" customHeight="1" x14ac:dyDescent="0.35">
      <c r="A299" s="28" t="s">
        <v>1534</v>
      </c>
      <c r="B299" s="28">
        <v>8600667896</v>
      </c>
      <c r="C299" s="28" t="s">
        <v>1535</v>
      </c>
      <c r="D299" s="28" t="s">
        <v>231</v>
      </c>
      <c r="E299" s="28" t="s">
        <v>1536</v>
      </c>
      <c r="F299" s="28">
        <v>3208180056</v>
      </c>
      <c r="G299" s="28" t="s">
        <v>1533</v>
      </c>
      <c r="H299" s="28" t="s">
        <v>1533</v>
      </c>
      <c r="I299" s="3"/>
      <c r="J299" s="3"/>
      <c r="K299" s="3"/>
      <c r="L299" s="3"/>
      <c r="M299" s="4"/>
      <c r="N299" s="3"/>
      <c r="O299" s="3"/>
      <c r="P299" s="3"/>
      <c r="Q299" s="3"/>
      <c r="R299" s="4"/>
      <c r="S299" s="4"/>
      <c r="T299" s="4"/>
      <c r="U299" s="4"/>
      <c r="V299" s="4"/>
      <c r="W299" s="3"/>
      <c r="X299" s="4"/>
      <c r="Y299" s="4"/>
      <c r="Z299" s="3"/>
      <c r="AA299" s="4"/>
      <c r="AB299" s="4"/>
      <c r="AC299" s="3"/>
      <c r="AD299" s="3"/>
      <c r="AE299" s="3"/>
      <c r="AF299" s="3"/>
      <c r="AG299" s="4"/>
      <c r="AH299" s="4"/>
      <c r="AI299" s="3"/>
      <c r="AJ299" s="3"/>
      <c r="AK299" s="3"/>
      <c r="AL299" s="3"/>
      <c r="AM299" s="3"/>
      <c r="AN299" s="3"/>
      <c r="AO299" s="3"/>
      <c r="AP299" s="4"/>
      <c r="AQ299" s="3"/>
      <c r="AR299" s="4"/>
      <c r="AS299" s="3"/>
      <c r="AT299" s="4"/>
      <c r="AU299" s="3"/>
      <c r="AV299" s="4"/>
      <c r="AW299" s="3"/>
      <c r="AX299" s="4"/>
      <c r="AY299" s="4"/>
      <c r="AZ299" s="4"/>
      <c r="BA299" s="4"/>
      <c r="BB299" s="4"/>
    </row>
    <row r="300" spans="1:54" ht="14.25" customHeight="1" x14ac:dyDescent="0.35">
      <c r="A300" s="27" t="s">
        <v>1538</v>
      </c>
      <c r="B300" s="27" t="s">
        <v>1539</v>
      </c>
      <c r="C300" s="27" t="s">
        <v>1540</v>
      </c>
      <c r="D300" s="27" t="s">
        <v>157</v>
      </c>
      <c r="E300" s="27" t="s">
        <v>1541</v>
      </c>
      <c r="F300" s="27">
        <v>3203561733</v>
      </c>
      <c r="G300" s="27" t="s">
        <v>1537</v>
      </c>
      <c r="H300" s="27" t="s">
        <v>1537</v>
      </c>
      <c r="I300" s="3"/>
      <c r="J300" s="3"/>
      <c r="K300" s="3"/>
      <c r="L300" s="3"/>
      <c r="M300" s="3"/>
      <c r="N300" s="3"/>
      <c r="O300" s="4"/>
      <c r="P300" s="4"/>
      <c r="Q300" s="3"/>
      <c r="R300" s="4"/>
      <c r="S300" s="4"/>
      <c r="T300" s="4"/>
      <c r="U300" s="4"/>
      <c r="V300" s="4"/>
      <c r="W300" s="3"/>
      <c r="X300" s="4"/>
      <c r="Y300" s="4"/>
      <c r="Z300" s="3"/>
      <c r="AA300" s="4"/>
      <c r="AB300" s="4"/>
      <c r="AC300" s="3"/>
      <c r="AD300" s="3"/>
      <c r="AE300" s="3"/>
      <c r="AF300" s="3"/>
      <c r="AG300" s="4"/>
      <c r="AH300" s="4"/>
      <c r="AI300" s="3"/>
      <c r="AJ300" s="3"/>
      <c r="AK300" s="3"/>
      <c r="AL300" s="3"/>
      <c r="AM300" s="4"/>
      <c r="AN300" s="4"/>
      <c r="AO300" s="3"/>
      <c r="AP300" s="4"/>
      <c r="AQ300" s="3"/>
      <c r="AR300" s="4"/>
      <c r="AS300" s="3"/>
      <c r="AT300" s="4"/>
      <c r="AU300" s="3"/>
      <c r="AV300" s="4"/>
      <c r="AW300" s="3"/>
      <c r="AX300" s="4"/>
      <c r="AY300" s="4"/>
      <c r="AZ300" s="4"/>
      <c r="BA300" s="4"/>
      <c r="BB300" s="4"/>
    </row>
    <row r="301" spans="1:54" ht="14.25" customHeight="1" x14ac:dyDescent="0.35">
      <c r="A301" s="28" t="s">
        <v>1543</v>
      </c>
      <c r="B301" s="28" t="s">
        <v>1544</v>
      </c>
      <c r="C301" s="28" t="s">
        <v>1545</v>
      </c>
      <c r="D301" s="28" t="s">
        <v>348</v>
      </c>
      <c r="E301" s="28" t="s">
        <v>1546</v>
      </c>
      <c r="F301" s="28">
        <v>3002945901</v>
      </c>
      <c r="G301" s="28" t="s">
        <v>1542</v>
      </c>
      <c r="H301" s="28" t="s">
        <v>1542</v>
      </c>
      <c r="I301" s="3"/>
      <c r="J301" s="3"/>
      <c r="K301" s="3"/>
      <c r="L301" s="3"/>
      <c r="M301" s="3"/>
      <c r="N301" s="3"/>
      <c r="O301" s="3"/>
      <c r="P301" s="3"/>
      <c r="Q301" s="3"/>
      <c r="R301" s="4"/>
      <c r="S301" s="4"/>
      <c r="T301" s="4"/>
      <c r="U301" s="4"/>
      <c r="V301" s="4"/>
      <c r="W301" s="3"/>
      <c r="X301" s="4"/>
      <c r="Y301" s="4"/>
      <c r="Z301" s="3"/>
      <c r="AA301" s="4"/>
      <c r="AB301" s="4"/>
      <c r="AC301" s="3"/>
      <c r="AD301" s="3"/>
      <c r="AE301" s="3"/>
      <c r="AF301" s="3"/>
      <c r="AG301" s="4"/>
      <c r="AH301" s="4"/>
      <c r="AI301" s="3"/>
      <c r="AJ301" s="3"/>
      <c r="AK301" s="3"/>
      <c r="AL301" s="3"/>
      <c r="AM301" s="3"/>
      <c r="AN301" s="3"/>
      <c r="AO301" s="3"/>
      <c r="AP301" s="4"/>
      <c r="AQ301" s="3"/>
      <c r="AR301" s="4"/>
      <c r="AS301" s="3"/>
      <c r="AT301" s="4"/>
      <c r="AU301" s="3"/>
      <c r="AV301" s="4"/>
      <c r="AW301" s="3"/>
      <c r="AX301" s="4"/>
      <c r="AY301" s="4"/>
      <c r="AZ301" s="4"/>
      <c r="BA301" s="4"/>
      <c r="BB301" s="4"/>
    </row>
    <row r="302" spans="1:54" ht="14.25" customHeight="1" x14ac:dyDescent="0.35">
      <c r="A302" s="27" t="s">
        <v>1548</v>
      </c>
      <c r="B302" s="27" t="s">
        <v>1549</v>
      </c>
      <c r="C302" s="27" t="s">
        <v>1550</v>
      </c>
      <c r="D302" s="27" t="s">
        <v>134</v>
      </c>
      <c r="E302" s="27" t="s">
        <v>1516</v>
      </c>
      <c r="F302" s="27">
        <v>3142148597</v>
      </c>
      <c r="G302" s="27" t="s">
        <v>1547</v>
      </c>
      <c r="H302" s="27" t="s">
        <v>1547</v>
      </c>
      <c r="I302" s="3"/>
      <c r="K302" s="4"/>
      <c r="L302" s="3"/>
      <c r="M302" s="4"/>
      <c r="N302" s="3"/>
      <c r="O302" s="4"/>
      <c r="P302" s="4"/>
      <c r="Q302" s="3"/>
      <c r="R302" s="3"/>
      <c r="S302" s="3"/>
      <c r="T302" s="3"/>
      <c r="U302" s="3"/>
      <c r="V302" s="3"/>
      <c r="W302" s="3"/>
      <c r="X302" s="4"/>
      <c r="Y302" s="4"/>
      <c r="Z302" s="3"/>
      <c r="AA302" s="4"/>
      <c r="AB302" s="4"/>
      <c r="AC302" s="3"/>
      <c r="AD302" s="3"/>
      <c r="AE302" s="3"/>
      <c r="AF302" s="3"/>
      <c r="AG302" s="4"/>
      <c r="AH302" s="4"/>
      <c r="AI302" s="3"/>
      <c r="AJ302" s="3"/>
      <c r="AK302" s="3"/>
      <c r="AL302" s="3"/>
      <c r="AM302" s="4"/>
      <c r="AN302" s="4"/>
      <c r="AO302" s="3"/>
      <c r="AP302" s="4"/>
      <c r="AQ302" s="3"/>
      <c r="AR302" s="4"/>
      <c r="AS302" s="3"/>
      <c r="AT302" s="4"/>
      <c r="AU302" s="3"/>
      <c r="AV302" s="3"/>
      <c r="AW302" s="3"/>
      <c r="AX302" s="4"/>
      <c r="AY302" s="4"/>
      <c r="AZ302" s="4"/>
      <c r="BA302" s="4"/>
      <c r="BB302" s="4"/>
    </row>
    <row r="303" spans="1:54" ht="14.25" customHeight="1" x14ac:dyDescent="0.35">
      <c r="A303" s="28" t="s">
        <v>1552</v>
      </c>
      <c r="B303" s="28" t="s">
        <v>1553</v>
      </c>
      <c r="C303" s="28" t="s">
        <v>1554</v>
      </c>
      <c r="D303" s="28" t="s">
        <v>304</v>
      </c>
      <c r="E303" s="28" t="s">
        <v>1555</v>
      </c>
      <c r="F303" s="28">
        <v>3209144636</v>
      </c>
      <c r="G303" s="28" t="s">
        <v>2466</v>
      </c>
      <c r="H303" s="28" t="s">
        <v>1551</v>
      </c>
      <c r="I303" s="3"/>
      <c r="J303" s="3"/>
      <c r="K303" s="3"/>
      <c r="L303" s="3"/>
      <c r="M303" s="4"/>
      <c r="N303" s="3"/>
      <c r="O303" s="4"/>
      <c r="P303" s="4"/>
      <c r="Q303" s="3"/>
      <c r="R303" s="4"/>
      <c r="S303" s="4"/>
      <c r="T303" s="4"/>
      <c r="U303" s="4"/>
      <c r="V303" s="4"/>
      <c r="W303" s="3"/>
      <c r="X303" s="4"/>
      <c r="Y303" s="4"/>
      <c r="Z303" s="3"/>
      <c r="AA303" s="3"/>
      <c r="AB303" s="3"/>
      <c r="AC303" s="3"/>
      <c r="AD303" s="3"/>
      <c r="AE303" s="3"/>
      <c r="AF303" s="3"/>
      <c r="AG303" s="4"/>
      <c r="AH303" s="4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4"/>
      <c r="AU303" s="3"/>
      <c r="AV303" s="3"/>
      <c r="AW303" s="3"/>
      <c r="AX303" s="3"/>
      <c r="AY303" s="4"/>
      <c r="AZ303" s="4"/>
      <c r="BA303" s="4"/>
      <c r="BB303" s="4"/>
    </row>
    <row r="304" spans="1:54" ht="14.25" customHeight="1" x14ac:dyDescent="0.35">
      <c r="A304" s="27" t="s">
        <v>1557</v>
      </c>
      <c r="B304" s="27">
        <v>901354453</v>
      </c>
      <c r="C304" s="27" t="s">
        <v>1558</v>
      </c>
      <c r="D304" s="27" t="s">
        <v>386</v>
      </c>
      <c r="E304" s="27" t="s">
        <v>1559</v>
      </c>
      <c r="F304" s="27">
        <v>3175199458</v>
      </c>
      <c r="G304" s="27" t="s">
        <v>1565</v>
      </c>
      <c r="H304" s="27" t="s">
        <v>1556</v>
      </c>
      <c r="I304" s="3"/>
      <c r="K304" s="4"/>
      <c r="L304" s="3"/>
      <c r="M304" s="3"/>
      <c r="N304" s="3"/>
      <c r="O304" s="3"/>
      <c r="P304" s="5"/>
      <c r="Q304" s="3"/>
      <c r="R304" s="4"/>
      <c r="S304" s="4"/>
      <c r="T304" s="4"/>
      <c r="U304" s="4"/>
      <c r="V304" s="4"/>
      <c r="W304" s="3"/>
      <c r="X304" s="4"/>
      <c r="Y304" s="4"/>
      <c r="Z304" s="3"/>
      <c r="AA304" s="4"/>
      <c r="AB304" s="4"/>
      <c r="AC304" s="3"/>
      <c r="AD304" s="3"/>
      <c r="AE304" s="3"/>
      <c r="AF304" s="3"/>
      <c r="AG304" s="4"/>
      <c r="AH304" s="4"/>
      <c r="AI304" s="3"/>
      <c r="AJ304" s="3"/>
      <c r="AK304" s="5"/>
      <c r="AL304" s="3"/>
      <c r="AM304" s="4"/>
      <c r="AN304" s="4"/>
      <c r="AO304" s="3"/>
      <c r="AP304" s="4"/>
      <c r="AQ304" s="3"/>
      <c r="AR304" s="4"/>
      <c r="AS304" s="3"/>
      <c r="AT304" s="5"/>
      <c r="AU304" s="3"/>
      <c r="AV304" s="4"/>
      <c r="AW304" s="3"/>
      <c r="AX304" s="3"/>
      <c r="AY304" s="4"/>
      <c r="AZ304" s="4"/>
      <c r="BA304" s="4"/>
      <c r="BB304" s="4"/>
    </row>
    <row r="305" spans="1:54" ht="14.25" customHeight="1" x14ac:dyDescent="0.35">
      <c r="A305" s="28" t="s">
        <v>1561</v>
      </c>
      <c r="B305" s="28" t="s">
        <v>1562</v>
      </c>
      <c r="C305" s="28" t="s">
        <v>1563</v>
      </c>
      <c r="D305" s="28" t="s">
        <v>309</v>
      </c>
      <c r="E305" s="28" t="s">
        <v>1564</v>
      </c>
      <c r="F305" s="28">
        <v>31516120051</v>
      </c>
      <c r="G305" s="28" t="s">
        <v>1560</v>
      </c>
      <c r="H305" s="28" t="s">
        <v>1560</v>
      </c>
      <c r="I305" s="3"/>
      <c r="J305" s="3"/>
      <c r="K305" s="5"/>
      <c r="L305" s="3"/>
      <c r="M305" s="5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4"/>
      <c r="Y305" s="4"/>
      <c r="Z305" s="3"/>
      <c r="AA305" s="4"/>
      <c r="AB305" s="4"/>
      <c r="AC305" s="3"/>
      <c r="AD305" s="3"/>
      <c r="AE305" s="3"/>
      <c r="AF305" s="3"/>
      <c r="AG305" s="4"/>
      <c r="AH305" s="4"/>
      <c r="AI305" s="3"/>
      <c r="AJ305" s="3"/>
      <c r="AK305" s="3"/>
      <c r="AL305" s="3"/>
      <c r="AM305" s="4"/>
      <c r="AN305" s="4"/>
      <c r="AO305" s="3"/>
      <c r="AP305" s="4"/>
      <c r="AQ305" s="3"/>
      <c r="AR305" s="4"/>
      <c r="AS305" s="3"/>
      <c r="AT305" s="4"/>
      <c r="AU305" s="3"/>
      <c r="AV305" s="4"/>
      <c r="AW305" s="3"/>
      <c r="AX305" s="4"/>
      <c r="AY305" s="4"/>
      <c r="AZ305" s="4"/>
      <c r="BA305" s="4"/>
      <c r="BB305" s="4"/>
    </row>
    <row r="306" spans="1:54" ht="14.25" customHeight="1" x14ac:dyDescent="0.35">
      <c r="A306" s="27" t="s">
        <v>1566</v>
      </c>
      <c r="B306" s="27">
        <v>900677141</v>
      </c>
      <c r="C306" s="27" t="s">
        <v>1567</v>
      </c>
      <c r="D306" s="27" t="s">
        <v>123</v>
      </c>
      <c r="E306" s="27" t="s">
        <v>1568</v>
      </c>
      <c r="F306" s="27">
        <v>3175199458</v>
      </c>
      <c r="G306" s="27" t="s">
        <v>1565</v>
      </c>
      <c r="H306" s="27" t="s">
        <v>1565</v>
      </c>
      <c r="I306" s="3"/>
      <c r="K306" s="4"/>
      <c r="L306" s="3"/>
      <c r="M306" s="3"/>
      <c r="N306" s="3"/>
      <c r="O306" s="4"/>
      <c r="P306" s="4"/>
      <c r="Q306" s="3"/>
      <c r="R306" s="4"/>
      <c r="S306" s="4"/>
      <c r="T306" s="4"/>
      <c r="U306" s="4"/>
      <c r="V306" s="4"/>
      <c r="W306" s="3"/>
      <c r="X306" s="4"/>
      <c r="Y306" s="4"/>
      <c r="Z306" s="3"/>
      <c r="AA306" s="3"/>
      <c r="AB306" s="3"/>
      <c r="AC306" s="3"/>
      <c r="AD306" s="3"/>
      <c r="AE306" s="3"/>
      <c r="AF306" s="3"/>
      <c r="AG306" s="4"/>
      <c r="AH306" s="4"/>
      <c r="AI306" s="3"/>
      <c r="AJ306" s="4"/>
      <c r="AK306" s="4"/>
      <c r="AL306" s="3"/>
      <c r="AM306" s="4"/>
      <c r="AN306" s="4"/>
      <c r="AO306" s="3"/>
      <c r="AP306" s="4"/>
      <c r="AQ306" s="3"/>
      <c r="AR306" s="4"/>
      <c r="AS306" s="3"/>
      <c r="AT306" s="3"/>
      <c r="AU306" s="3"/>
      <c r="AV306" s="4"/>
      <c r="AW306" s="3"/>
      <c r="AX306" s="4"/>
      <c r="AY306" s="4"/>
      <c r="AZ306" s="4"/>
      <c r="BA306" s="4"/>
      <c r="BB306" s="4"/>
    </row>
    <row r="307" spans="1:54" ht="14.25" customHeight="1" x14ac:dyDescent="0.35">
      <c r="A307" s="28" t="s">
        <v>1569</v>
      </c>
      <c r="B307" s="28">
        <v>900701963</v>
      </c>
      <c r="C307" s="28" t="s">
        <v>1570</v>
      </c>
      <c r="D307" s="28" t="s">
        <v>386</v>
      </c>
      <c r="E307" s="28" t="s">
        <v>1559</v>
      </c>
      <c r="F307" s="28">
        <v>3175199458</v>
      </c>
      <c r="G307" s="28" t="s">
        <v>1565</v>
      </c>
      <c r="H307" s="28" t="s">
        <v>1565</v>
      </c>
      <c r="I307" s="3"/>
      <c r="K307" s="4"/>
      <c r="L307" s="3"/>
      <c r="M307" s="4"/>
      <c r="N307" s="3"/>
      <c r="O307" s="4"/>
      <c r="P307" s="4"/>
      <c r="Q307" s="3"/>
      <c r="R307" s="4"/>
      <c r="S307" s="4"/>
      <c r="T307" s="4"/>
      <c r="U307" s="4"/>
      <c r="V307" s="4"/>
      <c r="W307" s="3"/>
      <c r="X307" s="4"/>
      <c r="Y307" s="4"/>
      <c r="Z307" s="3"/>
      <c r="AA307" s="4"/>
      <c r="AB307" s="4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4"/>
      <c r="AN307" s="4"/>
      <c r="AO307" s="3"/>
      <c r="AP307" s="4"/>
      <c r="AQ307" s="3"/>
      <c r="AR307" s="4"/>
      <c r="AS307" s="3"/>
      <c r="AT307" s="4"/>
      <c r="AU307" s="3"/>
      <c r="AV307" s="4"/>
      <c r="AW307" s="3"/>
      <c r="AX307" s="4"/>
      <c r="AY307" s="4"/>
      <c r="AZ307" s="4"/>
      <c r="BA307" s="4"/>
      <c r="BB307" s="4"/>
    </row>
    <row r="308" spans="1:54" ht="14.25" customHeight="1" x14ac:dyDescent="0.35">
      <c r="A308" s="27" t="s">
        <v>1572</v>
      </c>
      <c r="B308" s="27">
        <v>800247350</v>
      </c>
      <c r="C308" s="27" t="s">
        <v>1573</v>
      </c>
      <c r="D308" s="27" t="s">
        <v>1498</v>
      </c>
      <c r="E308" s="27" t="s">
        <v>1574</v>
      </c>
      <c r="F308" s="27">
        <v>3108676631</v>
      </c>
      <c r="G308" s="27" t="s">
        <v>1571</v>
      </c>
      <c r="H308" s="27" t="s">
        <v>1571</v>
      </c>
      <c r="I308" s="3"/>
      <c r="K308" s="4"/>
      <c r="L308" s="3"/>
      <c r="M308" s="4"/>
      <c r="N308" s="3"/>
      <c r="O308" s="4"/>
      <c r="P308" s="4"/>
      <c r="Q308" s="3"/>
      <c r="R308" s="4"/>
      <c r="S308" s="4"/>
      <c r="T308" s="4"/>
      <c r="U308" s="4"/>
      <c r="V308" s="4"/>
      <c r="W308" s="3"/>
      <c r="X308" s="4"/>
      <c r="Y308" s="4"/>
      <c r="Z308" s="3"/>
      <c r="AA308" s="4"/>
      <c r="AB308" s="4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4"/>
      <c r="AN308" s="4"/>
      <c r="AO308" s="3"/>
      <c r="AP308" s="4"/>
      <c r="AQ308" s="3"/>
      <c r="AR308" s="4"/>
      <c r="AS308" s="3"/>
      <c r="AT308" s="4"/>
      <c r="AU308" s="3"/>
      <c r="AV308" s="4"/>
      <c r="AW308" s="3"/>
      <c r="AX308" s="4"/>
      <c r="AY308" s="4"/>
      <c r="AZ308" s="4"/>
      <c r="BA308" s="4"/>
      <c r="BB308" s="4"/>
    </row>
    <row r="309" spans="1:54" ht="14.25" customHeight="1" x14ac:dyDescent="0.35">
      <c r="A309" s="28" t="s">
        <v>1576</v>
      </c>
      <c r="B309" s="28">
        <v>900478966</v>
      </c>
      <c r="C309" s="28" t="s">
        <v>1577</v>
      </c>
      <c r="D309" s="28" t="s">
        <v>386</v>
      </c>
      <c r="E309" s="28" t="s">
        <v>1578</v>
      </c>
      <c r="F309" s="28">
        <v>3215218784</v>
      </c>
      <c r="G309" s="28" t="s">
        <v>2467</v>
      </c>
      <c r="H309" s="28" t="s">
        <v>1575</v>
      </c>
      <c r="I309" s="3"/>
      <c r="K309" s="4"/>
      <c r="L309" s="3"/>
      <c r="M309" s="4"/>
      <c r="N309" s="3"/>
      <c r="O309" s="4"/>
      <c r="P309" s="4"/>
      <c r="Q309" s="3"/>
      <c r="R309" s="4"/>
      <c r="S309" s="4"/>
      <c r="T309" s="4"/>
      <c r="U309" s="4"/>
      <c r="V309" s="4"/>
      <c r="W309" s="3"/>
      <c r="X309" s="4"/>
      <c r="Y309" s="4"/>
      <c r="Z309" s="3"/>
      <c r="AA309" s="4"/>
      <c r="AB309" s="4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4"/>
      <c r="AN309" s="4"/>
      <c r="AO309" s="3"/>
      <c r="AP309" s="4"/>
      <c r="AQ309" s="3"/>
      <c r="AR309" s="4"/>
      <c r="AS309" s="3"/>
      <c r="AT309" s="4"/>
      <c r="AU309" s="3"/>
      <c r="AV309" s="4"/>
      <c r="AW309" s="3"/>
      <c r="AX309" s="4"/>
      <c r="AY309" s="4"/>
      <c r="AZ309" s="4"/>
      <c r="BA309" s="4"/>
      <c r="BB309" s="4"/>
    </row>
    <row r="310" spans="1:54" ht="14.25" customHeight="1" x14ac:dyDescent="0.35">
      <c r="A310" s="27" t="s">
        <v>1580</v>
      </c>
      <c r="B310" s="27" t="s">
        <v>1581</v>
      </c>
      <c r="C310" s="27" t="s">
        <v>1582</v>
      </c>
      <c r="D310" s="27" t="s">
        <v>460</v>
      </c>
      <c r="E310" s="27" t="s">
        <v>1583</v>
      </c>
      <c r="F310" s="27">
        <v>3225820334</v>
      </c>
      <c r="G310" s="27" t="s">
        <v>1579</v>
      </c>
      <c r="H310" s="27" t="s">
        <v>1579</v>
      </c>
      <c r="I310" s="3"/>
      <c r="K310" s="4"/>
      <c r="L310" s="3"/>
      <c r="M310" s="4"/>
      <c r="N310" s="3"/>
      <c r="O310" s="4"/>
      <c r="P310" s="4"/>
      <c r="Q310" s="3"/>
      <c r="R310" s="4"/>
      <c r="S310" s="4"/>
      <c r="T310" s="4"/>
      <c r="U310" s="4"/>
      <c r="V310" s="4"/>
      <c r="W310" s="3"/>
      <c r="X310" s="4"/>
      <c r="Y310" s="4"/>
      <c r="Z310" s="3"/>
      <c r="AA310" s="4"/>
      <c r="AB310" s="4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4"/>
      <c r="AN310" s="4"/>
      <c r="AO310" s="3"/>
      <c r="AP310" s="4"/>
      <c r="AQ310" s="3"/>
      <c r="AR310" s="4"/>
      <c r="AS310" s="3"/>
      <c r="AT310" s="4"/>
      <c r="AU310" s="3"/>
      <c r="AV310" s="4"/>
      <c r="AW310" s="3"/>
      <c r="AX310" s="4"/>
      <c r="AY310" s="4"/>
      <c r="AZ310" s="4"/>
      <c r="BA310" s="4"/>
      <c r="BB310" s="4"/>
    </row>
    <row r="311" spans="1:54" ht="14.25" customHeight="1" x14ac:dyDescent="0.35">
      <c r="A311" s="28" t="s">
        <v>1585</v>
      </c>
      <c r="B311" s="28">
        <v>860530492</v>
      </c>
      <c r="C311" s="28" t="s">
        <v>1586</v>
      </c>
      <c r="D311" s="28" t="s">
        <v>348</v>
      </c>
      <c r="E311" s="28" t="s">
        <v>1587</v>
      </c>
      <c r="F311" s="28">
        <v>3124678713</v>
      </c>
      <c r="G311" s="28" t="s">
        <v>1584</v>
      </c>
      <c r="H311" s="28" t="s">
        <v>1584</v>
      </c>
      <c r="I311" s="3"/>
      <c r="J311" s="3"/>
      <c r="K311" s="3"/>
      <c r="L311" s="3"/>
      <c r="M311" s="4"/>
      <c r="N311" s="3"/>
      <c r="O311" s="3"/>
      <c r="P311" s="3"/>
      <c r="Q311" s="3"/>
      <c r="R311" s="4"/>
      <c r="S311" s="4"/>
      <c r="T311" s="4"/>
      <c r="U311" s="4"/>
      <c r="V311" s="4"/>
      <c r="W311" s="3"/>
      <c r="X311" s="4"/>
      <c r="Y311" s="4"/>
      <c r="Z311" s="3"/>
      <c r="AA311" s="4"/>
      <c r="AB311" s="4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4"/>
      <c r="AQ311" s="3"/>
      <c r="AR311" s="4"/>
      <c r="AS311" s="3"/>
      <c r="AT311" s="4"/>
      <c r="AU311" s="3"/>
      <c r="AV311" s="4"/>
      <c r="AW311" s="3"/>
      <c r="AX311" s="4"/>
      <c r="AY311" s="4"/>
      <c r="AZ311" s="4"/>
      <c r="BA311" s="4"/>
      <c r="BB311" s="4"/>
    </row>
    <row r="312" spans="1:54" ht="14.25" customHeight="1" x14ac:dyDescent="0.35">
      <c r="A312" s="27" t="s">
        <v>1589</v>
      </c>
      <c r="B312" s="27" t="s">
        <v>1590</v>
      </c>
      <c r="C312" s="27" t="s">
        <v>1591</v>
      </c>
      <c r="D312" s="27" t="s">
        <v>627</v>
      </c>
      <c r="E312" s="27" t="s">
        <v>1592</v>
      </c>
      <c r="F312" s="27">
        <v>3016964893</v>
      </c>
      <c r="G312" s="27" t="s">
        <v>1588</v>
      </c>
      <c r="H312" s="27" t="s">
        <v>1588</v>
      </c>
      <c r="I312" s="3"/>
      <c r="J312" s="3"/>
      <c r="K312" s="5"/>
      <c r="L312" s="3"/>
      <c r="M312" s="4"/>
      <c r="N312" s="3"/>
      <c r="O312" s="4"/>
      <c r="P312" s="4"/>
      <c r="Q312" s="3"/>
      <c r="R312" s="4"/>
      <c r="S312" s="4"/>
      <c r="T312" s="4"/>
      <c r="U312" s="4"/>
      <c r="V312" s="4"/>
      <c r="W312" s="3"/>
      <c r="X312" s="4"/>
      <c r="Y312" s="4"/>
      <c r="Z312" s="3"/>
      <c r="AA312" s="3"/>
      <c r="AB312" s="3"/>
      <c r="AC312" s="3"/>
      <c r="AD312" s="3"/>
      <c r="AE312" s="3"/>
      <c r="AF312" s="3"/>
      <c r="AG312" s="4"/>
      <c r="AH312" s="4"/>
      <c r="AI312" s="3"/>
      <c r="AJ312" s="3"/>
      <c r="AK312" s="3"/>
      <c r="AL312" s="3"/>
      <c r="AM312" s="4"/>
      <c r="AN312" s="4"/>
      <c r="AO312" s="3"/>
      <c r="AP312" s="4"/>
      <c r="AQ312" s="3"/>
      <c r="AR312" s="4"/>
      <c r="AS312" s="3"/>
      <c r="AT312" s="4"/>
      <c r="AU312" s="3"/>
      <c r="AV312" s="4"/>
      <c r="AW312" s="3"/>
      <c r="AX312" s="4"/>
      <c r="AY312" s="4"/>
      <c r="AZ312" s="4"/>
      <c r="BA312" s="4"/>
      <c r="BB312" s="4"/>
    </row>
    <row r="313" spans="1:54" ht="14.25" customHeight="1" x14ac:dyDescent="0.35">
      <c r="A313" s="28" t="s">
        <v>1594</v>
      </c>
      <c r="B313" s="28" t="s">
        <v>1595</v>
      </c>
      <c r="C313" s="28" t="s">
        <v>1596</v>
      </c>
      <c r="D313" s="28" t="s">
        <v>309</v>
      </c>
      <c r="E313" s="28" t="s">
        <v>1597</v>
      </c>
      <c r="F313" s="28">
        <v>3108683842</v>
      </c>
      <c r="G313" s="28" t="s">
        <v>1593</v>
      </c>
      <c r="H313" s="28" t="s">
        <v>1593</v>
      </c>
      <c r="I313" s="3"/>
      <c r="K313" s="4"/>
      <c r="L313" s="3"/>
      <c r="M313" s="3"/>
      <c r="N313" s="3"/>
      <c r="O313" s="3"/>
      <c r="P313" s="6"/>
      <c r="Q313" s="3"/>
      <c r="R313" s="3"/>
      <c r="S313" s="3"/>
      <c r="T313" s="3"/>
      <c r="U313" s="3"/>
      <c r="V313" s="3"/>
      <c r="W313" s="3"/>
      <c r="X313" s="4"/>
      <c r="Y313" s="4"/>
      <c r="Z313" s="3"/>
      <c r="AA313" s="4"/>
      <c r="AB313" s="4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4"/>
      <c r="AN313" s="4"/>
      <c r="AO313" s="3"/>
      <c r="AP313" s="4"/>
      <c r="AQ313" s="3"/>
      <c r="AR313" s="4"/>
      <c r="AS313" s="3"/>
      <c r="AT313" s="4"/>
      <c r="AU313" s="3"/>
      <c r="AV313" s="4"/>
      <c r="AW313" s="3"/>
      <c r="AX313" s="3"/>
      <c r="AY313" s="4"/>
      <c r="AZ313" s="4"/>
      <c r="BA313" s="4"/>
      <c r="BB313" s="4"/>
    </row>
    <row r="314" spans="1:54" ht="14.25" customHeight="1" x14ac:dyDescent="0.35">
      <c r="A314" s="27" t="s">
        <v>1598</v>
      </c>
      <c r="B314" s="27" t="s">
        <v>1590</v>
      </c>
      <c r="C314" s="27" t="s">
        <v>1599</v>
      </c>
      <c r="D314" s="27" t="s">
        <v>627</v>
      </c>
      <c r="E314" s="27" t="s">
        <v>1592</v>
      </c>
      <c r="F314" s="27">
        <v>3016964893</v>
      </c>
      <c r="G314" s="27" t="s">
        <v>1588</v>
      </c>
      <c r="H314" s="27" t="s">
        <v>1588</v>
      </c>
      <c r="I314" s="3"/>
      <c r="J314" s="3"/>
      <c r="K314" s="5"/>
      <c r="L314" s="3"/>
      <c r="M314" s="3"/>
      <c r="N314" s="3"/>
      <c r="O314" s="4"/>
      <c r="P314" s="4"/>
      <c r="Q314" s="3"/>
      <c r="R314" s="4"/>
      <c r="S314" s="4"/>
      <c r="T314" s="4"/>
      <c r="U314" s="4"/>
      <c r="V314" s="4"/>
      <c r="W314" s="3"/>
      <c r="X314" s="4"/>
      <c r="Y314" s="4"/>
      <c r="Z314" s="3"/>
      <c r="AA314" s="4"/>
      <c r="AB314" s="4"/>
      <c r="AC314" s="3"/>
      <c r="AD314" s="3"/>
      <c r="AE314" s="3"/>
      <c r="AF314" s="3"/>
      <c r="AG314" s="4"/>
      <c r="AH314" s="4"/>
      <c r="AI314" s="3"/>
      <c r="AJ314" s="3"/>
      <c r="AK314" s="3"/>
      <c r="AL314" s="3"/>
      <c r="AM314" s="4"/>
      <c r="AN314" s="4"/>
      <c r="AO314" s="3"/>
      <c r="AP314" s="4"/>
      <c r="AQ314" s="3"/>
      <c r="AR314" s="4"/>
      <c r="AS314" s="3"/>
      <c r="AT314" s="4"/>
      <c r="AU314" s="3"/>
      <c r="AV314" s="4"/>
      <c r="AW314" s="3"/>
      <c r="AX314" s="4"/>
      <c r="AY314" s="4"/>
      <c r="AZ314" s="4"/>
      <c r="BA314" s="4"/>
      <c r="BB314" s="4"/>
    </row>
    <row r="315" spans="1:54" ht="14.25" customHeight="1" x14ac:dyDescent="0.35">
      <c r="A315" s="28" t="s">
        <v>1601</v>
      </c>
      <c r="B315" s="28" t="s">
        <v>1602</v>
      </c>
      <c r="C315" s="28" t="s">
        <v>1603</v>
      </c>
      <c r="D315" s="28" t="s">
        <v>690</v>
      </c>
      <c r="E315" s="28" t="s">
        <v>1604</v>
      </c>
      <c r="F315" s="28">
        <v>3177096602</v>
      </c>
      <c r="G315" s="28" t="s">
        <v>2468</v>
      </c>
      <c r="H315" s="28" t="s">
        <v>1600</v>
      </c>
      <c r="I315" s="3"/>
      <c r="K315" s="4"/>
      <c r="L315" s="3"/>
      <c r="M315" s="5"/>
      <c r="N315" s="3"/>
      <c r="O315" s="4"/>
      <c r="P315" s="4"/>
      <c r="Q315" s="3"/>
      <c r="R315" s="4"/>
      <c r="S315" s="4"/>
      <c r="T315" s="4"/>
      <c r="U315" s="4"/>
      <c r="V315" s="4"/>
      <c r="W315" s="3"/>
      <c r="X315" s="4"/>
      <c r="Y315" s="4"/>
      <c r="Z315" s="3"/>
      <c r="AA315" s="4"/>
      <c r="AB315" s="4"/>
      <c r="AC315" s="3"/>
      <c r="AD315" s="3"/>
      <c r="AE315" s="3"/>
      <c r="AF315" s="3"/>
      <c r="AG315" s="4"/>
      <c r="AH315" s="4"/>
      <c r="AI315" s="3"/>
      <c r="AJ315" s="3"/>
      <c r="AK315" s="3"/>
      <c r="AL315" s="3"/>
      <c r="AM315" s="4"/>
      <c r="AN315" s="4"/>
      <c r="AO315" s="3"/>
      <c r="AP315" s="4"/>
      <c r="AQ315" s="3"/>
      <c r="AR315" s="4"/>
      <c r="AS315" s="3"/>
      <c r="AT315" s="4"/>
      <c r="AU315" s="3"/>
      <c r="AV315" s="4"/>
      <c r="AW315" s="3"/>
      <c r="AX315" s="4"/>
      <c r="AY315" s="4"/>
      <c r="AZ315" s="4"/>
      <c r="BA315" s="4"/>
      <c r="BB315" s="4"/>
    </row>
    <row r="316" spans="1:54" ht="14.25" customHeight="1" x14ac:dyDescent="0.35">
      <c r="A316" s="27" t="s">
        <v>1606</v>
      </c>
      <c r="B316" s="27">
        <v>830099846</v>
      </c>
      <c r="C316" s="27" t="s">
        <v>1607</v>
      </c>
      <c r="D316" s="27" t="s">
        <v>1498</v>
      </c>
      <c r="E316" s="27" t="s">
        <v>1608</v>
      </c>
      <c r="F316" s="27">
        <v>3137962682</v>
      </c>
      <c r="G316" s="27" t="s">
        <v>1605</v>
      </c>
      <c r="H316" s="27" t="s">
        <v>1605</v>
      </c>
      <c r="I316" s="3"/>
      <c r="K316" s="4"/>
      <c r="L316" s="3"/>
      <c r="M316" s="3"/>
      <c r="N316" s="3"/>
      <c r="O316" s="3"/>
      <c r="P316" s="5"/>
      <c r="Q316" s="3"/>
      <c r="R316" s="4"/>
      <c r="S316" s="4"/>
      <c r="T316" s="4"/>
      <c r="U316" s="4"/>
      <c r="V316" s="4"/>
      <c r="W316" s="3"/>
      <c r="X316" s="4"/>
      <c r="Y316" s="4"/>
      <c r="Z316" s="3"/>
      <c r="AA316" s="3"/>
      <c r="AB316" s="3"/>
      <c r="AC316" s="3"/>
      <c r="AD316" s="3"/>
      <c r="AE316" s="3"/>
      <c r="AF316" s="3"/>
      <c r="AG316" s="4"/>
      <c r="AH316" s="4"/>
      <c r="AI316" s="3"/>
      <c r="AJ316" s="3"/>
      <c r="AK316" s="3"/>
      <c r="AL316" s="3"/>
      <c r="AM316" s="4"/>
      <c r="AN316" s="4"/>
      <c r="AO316" s="3"/>
      <c r="AP316" s="4"/>
      <c r="AQ316" s="3"/>
      <c r="AR316" s="3"/>
      <c r="AS316" s="3"/>
      <c r="AT316" s="5"/>
      <c r="AU316" s="3"/>
      <c r="AV316" s="3"/>
      <c r="AW316" s="3"/>
      <c r="AX316" s="3"/>
      <c r="AY316" s="4"/>
      <c r="AZ316" s="4"/>
      <c r="BA316" s="4"/>
      <c r="BB316" s="4"/>
    </row>
    <row r="317" spans="1:54" ht="14.25" customHeight="1" x14ac:dyDescent="0.35">
      <c r="A317" s="28" t="s">
        <v>1610</v>
      </c>
      <c r="B317" s="28" t="s">
        <v>1611</v>
      </c>
      <c r="C317" s="28" t="s">
        <v>1612</v>
      </c>
      <c r="D317" s="28" t="s">
        <v>106</v>
      </c>
      <c r="E317" s="28" t="s">
        <v>1613</v>
      </c>
      <c r="F317" s="28">
        <v>3107642142</v>
      </c>
      <c r="G317" s="28" t="s">
        <v>1609</v>
      </c>
      <c r="H317" s="28" t="s">
        <v>1609</v>
      </c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4"/>
      <c r="Y317" s="4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4"/>
      <c r="AQ317" s="3"/>
      <c r="AR317" s="4"/>
      <c r="AS317" s="3"/>
      <c r="AT317" s="3"/>
      <c r="AU317" s="3"/>
      <c r="AV317" s="4"/>
      <c r="AW317" s="3"/>
      <c r="AX317" s="4"/>
      <c r="AY317" s="4"/>
      <c r="AZ317" s="4"/>
      <c r="BA317" s="4"/>
      <c r="BB317" s="4"/>
    </row>
    <row r="318" spans="1:54" ht="14.25" customHeight="1" x14ac:dyDescent="0.35">
      <c r="A318" s="27" t="s">
        <v>1615</v>
      </c>
      <c r="B318" s="27" t="s">
        <v>1616</v>
      </c>
      <c r="C318" s="27" t="s">
        <v>1617</v>
      </c>
      <c r="D318" s="27" t="s">
        <v>386</v>
      </c>
      <c r="E318" s="27" t="s">
        <v>1618</v>
      </c>
      <c r="F318" s="27">
        <v>3017261711</v>
      </c>
      <c r="G318" s="27" t="s">
        <v>2469</v>
      </c>
      <c r="H318" s="27" t="s">
        <v>1614</v>
      </c>
      <c r="I318" s="3"/>
      <c r="J318" s="3"/>
      <c r="K318" s="3"/>
      <c r="L318" s="3"/>
      <c r="M318" s="3"/>
      <c r="N318" s="3"/>
      <c r="O318" s="4"/>
      <c r="P318" s="4"/>
      <c r="Q318" s="3"/>
      <c r="R318" s="4"/>
      <c r="S318" s="4"/>
      <c r="T318" s="4"/>
      <c r="U318" s="4"/>
      <c r="V318" s="4"/>
      <c r="W318" s="3"/>
      <c r="X318" s="4"/>
      <c r="Y318" s="4"/>
      <c r="Z318" s="3"/>
      <c r="AA318" s="3"/>
      <c r="AB318" s="3"/>
      <c r="AC318" s="3"/>
      <c r="AD318" s="3"/>
      <c r="AE318" s="3"/>
      <c r="AF318" s="3"/>
      <c r="AG318" s="4"/>
      <c r="AH318" s="4"/>
      <c r="AI318" s="3"/>
      <c r="AJ318" s="3"/>
      <c r="AK318" s="3"/>
      <c r="AL318" s="3"/>
      <c r="AM318" s="3"/>
      <c r="AN318" s="3"/>
      <c r="AO318" s="3"/>
      <c r="AP318" s="4"/>
      <c r="AQ318" s="3"/>
      <c r="AR318" s="4"/>
      <c r="AS318" s="3"/>
      <c r="AT318" s="3"/>
      <c r="AU318" s="3"/>
      <c r="AV318" s="4"/>
      <c r="AW318" s="3"/>
      <c r="AX318" s="4"/>
      <c r="AY318" s="4"/>
      <c r="AZ318" s="4"/>
      <c r="BA318" s="4"/>
      <c r="BB318" s="4"/>
    </row>
    <row r="319" spans="1:54" ht="14.25" customHeight="1" x14ac:dyDescent="0.35">
      <c r="A319" s="28" t="s">
        <v>1620</v>
      </c>
      <c r="B319" s="28" t="s">
        <v>1621</v>
      </c>
      <c r="C319" s="28" t="s">
        <v>1622</v>
      </c>
      <c r="D319" s="28" t="s">
        <v>106</v>
      </c>
      <c r="E319" s="28" t="s">
        <v>1623</v>
      </c>
      <c r="F319" s="28">
        <v>3043806202</v>
      </c>
      <c r="G319" s="28" t="s">
        <v>2470</v>
      </c>
      <c r="H319" s="28" t="s">
        <v>1619</v>
      </c>
      <c r="I319" s="3"/>
      <c r="K319" s="4"/>
      <c r="L319" s="3"/>
      <c r="M319" s="3"/>
      <c r="N319" s="3"/>
      <c r="O319" s="3"/>
      <c r="P319" s="5"/>
      <c r="Q319" s="3"/>
      <c r="R319" s="4"/>
      <c r="S319" s="4"/>
      <c r="T319" s="4"/>
      <c r="U319" s="4"/>
      <c r="V319" s="4"/>
      <c r="W319" s="3"/>
      <c r="X319" s="4"/>
      <c r="Y319" s="4"/>
      <c r="Z319" s="3"/>
      <c r="AA319" s="3"/>
      <c r="AB319" s="5"/>
      <c r="AC319" s="3"/>
      <c r="AD319" s="3"/>
      <c r="AE319" s="3"/>
      <c r="AF319" s="3"/>
      <c r="AG319" s="4"/>
      <c r="AH319" s="4"/>
      <c r="AI319" s="3"/>
      <c r="AJ319" s="3"/>
      <c r="AK319" s="3"/>
      <c r="AL319" s="3"/>
      <c r="AM319" s="3"/>
      <c r="AN319" s="3"/>
      <c r="AO319" s="3"/>
      <c r="AP319" s="4"/>
      <c r="AQ319" s="3"/>
      <c r="AR319" s="4"/>
      <c r="AS319" s="3"/>
      <c r="AT319" s="4"/>
      <c r="AU319" s="3"/>
      <c r="AV319" s="4"/>
      <c r="AW319" s="3"/>
      <c r="AX319" s="4"/>
      <c r="AY319" s="4"/>
      <c r="AZ319" s="4"/>
      <c r="BA319" s="4"/>
      <c r="BB319" s="4"/>
    </row>
    <row r="320" spans="1:54" ht="14.25" customHeight="1" x14ac:dyDescent="0.35">
      <c r="A320" s="27" t="s">
        <v>1625</v>
      </c>
      <c r="B320" s="27" t="s">
        <v>1626</v>
      </c>
      <c r="C320" s="27" t="s">
        <v>1627</v>
      </c>
      <c r="D320" s="27" t="s">
        <v>304</v>
      </c>
      <c r="E320" s="27" t="s">
        <v>1628</v>
      </c>
      <c r="F320" s="27">
        <v>3506808144</v>
      </c>
      <c r="G320" s="27" t="s">
        <v>2471</v>
      </c>
      <c r="H320" s="27" t="s">
        <v>1624</v>
      </c>
      <c r="I320" s="3"/>
      <c r="J320" s="3"/>
      <c r="K320" s="6"/>
      <c r="L320" s="3"/>
      <c r="M320" s="3"/>
      <c r="N320" s="3"/>
      <c r="O320" s="4"/>
      <c r="P320" s="4"/>
      <c r="Q320" s="3"/>
      <c r="R320" s="4"/>
      <c r="S320" s="4"/>
      <c r="T320" s="4"/>
      <c r="U320" s="4"/>
      <c r="V320" s="4"/>
      <c r="W320" s="3"/>
      <c r="X320" s="3"/>
      <c r="Y320" s="6"/>
      <c r="Z320" s="3"/>
      <c r="AA320" s="3"/>
      <c r="AB320" s="3"/>
      <c r="AC320" s="3"/>
      <c r="AD320" s="3"/>
      <c r="AE320" s="3"/>
      <c r="AF320" s="3"/>
      <c r="AG320" s="4"/>
      <c r="AH320" s="4"/>
      <c r="AI320" s="3"/>
      <c r="AJ320" s="3"/>
      <c r="AK320" s="3"/>
      <c r="AL320" s="3"/>
      <c r="AM320" s="4"/>
      <c r="AN320" s="4"/>
      <c r="AO320" s="3"/>
      <c r="AP320" s="3"/>
      <c r="AQ320" s="3"/>
      <c r="AR320" s="4"/>
      <c r="AS320" s="3"/>
      <c r="AT320" s="3"/>
      <c r="AU320" s="3"/>
      <c r="AV320" s="4"/>
      <c r="AW320" s="3"/>
      <c r="AX320" s="4"/>
      <c r="AY320" s="4"/>
      <c r="AZ320" s="4"/>
      <c r="BA320" s="4"/>
      <c r="BB320" s="4"/>
    </row>
    <row r="321" spans="1:54" ht="14.25" customHeight="1" x14ac:dyDescent="0.35">
      <c r="A321" s="28" t="s">
        <v>1630</v>
      </c>
      <c r="B321" s="28" t="s">
        <v>1631</v>
      </c>
      <c r="C321" s="28" t="s">
        <v>1632</v>
      </c>
      <c r="D321" s="28" t="s">
        <v>1633</v>
      </c>
      <c r="E321" s="28" t="s">
        <v>1634</v>
      </c>
      <c r="F321" s="28">
        <v>3234391731</v>
      </c>
      <c r="G321" s="28" t="s">
        <v>1629</v>
      </c>
      <c r="H321" s="28" t="s">
        <v>1629</v>
      </c>
      <c r="I321" s="3"/>
      <c r="J321" s="3"/>
      <c r="K321" s="3"/>
      <c r="L321" s="3"/>
      <c r="M321" s="3"/>
      <c r="N321" s="3"/>
      <c r="O321" s="4"/>
      <c r="P321" s="4"/>
      <c r="Q321" s="3"/>
      <c r="R321" s="4"/>
      <c r="S321" s="4"/>
      <c r="T321" s="4"/>
      <c r="U321" s="4"/>
      <c r="V321" s="4"/>
      <c r="W321" s="3"/>
      <c r="X321" s="4"/>
      <c r="Y321" s="4"/>
      <c r="Z321" s="3"/>
      <c r="AA321" s="3"/>
      <c r="AB321" s="3"/>
      <c r="AC321" s="3"/>
      <c r="AD321" s="3"/>
      <c r="AE321" s="3"/>
      <c r="AF321" s="3"/>
      <c r="AG321" s="4"/>
      <c r="AH321" s="4"/>
      <c r="AI321" s="3"/>
      <c r="AJ321" s="3"/>
      <c r="AK321" s="3"/>
      <c r="AL321" s="3"/>
      <c r="AM321" s="3"/>
      <c r="AN321" s="3"/>
      <c r="AO321" s="3"/>
      <c r="AP321" s="4"/>
      <c r="AQ321" s="3"/>
      <c r="AR321" s="4"/>
      <c r="AS321" s="3"/>
      <c r="AT321" s="4"/>
      <c r="AU321" s="3"/>
      <c r="AV321" s="3"/>
      <c r="AW321" s="3"/>
      <c r="AX321" s="3"/>
      <c r="AY321" s="4"/>
      <c r="AZ321" s="4"/>
      <c r="BA321" s="4"/>
      <c r="BB321" s="4"/>
    </row>
    <row r="322" spans="1:54" ht="14.25" customHeight="1" x14ac:dyDescent="0.35">
      <c r="A322" s="27" t="s">
        <v>1636</v>
      </c>
      <c r="B322" s="27" t="s">
        <v>1637</v>
      </c>
      <c r="C322" s="27" t="s">
        <v>1638</v>
      </c>
      <c r="D322" s="27" t="s">
        <v>576</v>
      </c>
      <c r="E322" s="27" t="s">
        <v>1639</v>
      </c>
      <c r="F322" s="27">
        <v>3504297292</v>
      </c>
      <c r="G322" s="27" t="s">
        <v>1635</v>
      </c>
      <c r="H322" s="27" t="s">
        <v>1635</v>
      </c>
      <c r="I322" s="3"/>
      <c r="J322" s="3"/>
      <c r="K322" s="3"/>
      <c r="L322" s="3"/>
      <c r="M322" s="3"/>
      <c r="N322" s="3"/>
      <c r="O322" s="3"/>
      <c r="P322" s="3"/>
      <c r="Q322" s="3"/>
      <c r="R322" s="4"/>
      <c r="S322" s="4"/>
      <c r="T322" s="4"/>
      <c r="U322" s="4"/>
      <c r="V322" s="4"/>
      <c r="W322" s="3"/>
      <c r="X322" s="4"/>
      <c r="Y322" s="4"/>
      <c r="Z322" s="3"/>
      <c r="AA322" s="4"/>
      <c r="AB322" s="4"/>
      <c r="AC322" s="3"/>
      <c r="AD322" s="3"/>
      <c r="AE322" s="3"/>
      <c r="AF322" s="3"/>
      <c r="AG322" s="4"/>
      <c r="AH322" s="4"/>
      <c r="AI322" s="3"/>
      <c r="AJ322" s="3"/>
      <c r="AK322" s="3"/>
      <c r="AL322" s="3"/>
      <c r="AM322" s="4"/>
      <c r="AN322" s="4"/>
      <c r="AO322" s="3"/>
      <c r="AP322" s="4"/>
      <c r="AQ322" s="3"/>
      <c r="AR322" s="4"/>
      <c r="AS322" s="3"/>
      <c r="AT322" s="4"/>
      <c r="AU322" s="3"/>
      <c r="AV322" s="4"/>
      <c r="AW322" s="3"/>
      <c r="AX322" s="4"/>
      <c r="AY322" s="4"/>
      <c r="AZ322" s="4"/>
      <c r="BA322" s="4"/>
      <c r="BB322" s="4"/>
    </row>
    <row r="323" spans="1:54" ht="14.25" customHeight="1" x14ac:dyDescent="0.35">
      <c r="A323" s="31" t="s">
        <v>1641</v>
      </c>
      <c r="B323" s="28" t="s">
        <v>302</v>
      </c>
      <c r="C323" s="28" t="s">
        <v>1642</v>
      </c>
      <c r="D323" s="28" t="s">
        <v>267</v>
      </c>
      <c r="E323" s="28" t="s">
        <v>1643</v>
      </c>
      <c r="F323" s="28">
        <v>3123101008</v>
      </c>
      <c r="G323" s="28" t="s">
        <v>2472</v>
      </c>
      <c r="H323" s="28" t="s">
        <v>1640</v>
      </c>
      <c r="I323" s="3"/>
      <c r="K323" s="4"/>
      <c r="L323" s="3"/>
      <c r="M323" s="4"/>
      <c r="N323" s="3"/>
      <c r="O323" s="4"/>
      <c r="P323" s="4"/>
      <c r="Q323" s="3"/>
      <c r="R323" s="4"/>
      <c r="S323" s="4"/>
      <c r="T323" s="4"/>
      <c r="U323" s="4"/>
      <c r="V323" s="4"/>
      <c r="W323" s="3"/>
      <c r="X323" s="4"/>
      <c r="Y323" s="4"/>
      <c r="Z323" s="3"/>
      <c r="AA323" s="3"/>
      <c r="AB323" s="5"/>
      <c r="AC323" s="3"/>
      <c r="AD323" s="3"/>
      <c r="AE323" s="3"/>
      <c r="AF323" s="3"/>
      <c r="AG323" s="4"/>
      <c r="AH323" s="4"/>
      <c r="AI323" s="3"/>
      <c r="AJ323" s="3"/>
      <c r="AK323" s="3"/>
      <c r="AL323" s="3"/>
      <c r="AM323" s="4"/>
      <c r="AN323" s="4"/>
      <c r="AO323" s="3"/>
      <c r="AP323" s="4"/>
      <c r="AQ323" s="3"/>
      <c r="AR323" s="4"/>
      <c r="AS323" s="3"/>
      <c r="AT323" s="4"/>
      <c r="AU323" s="3"/>
      <c r="AV323" s="4"/>
      <c r="AW323" s="3"/>
      <c r="AX323" s="4"/>
      <c r="AY323" s="4"/>
      <c r="AZ323" s="4"/>
      <c r="BA323" s="4"/>
      <c r="BB323" s="4"/>
    </row>
    <row r="324" spans="1:54" ht="14.25" customHeight="1" x14ac:dyDescent="0.35">
      <c r="A324" s="27" t="s">
        <v>1645</v>
      </c>
      <c r="B324" s="27" t="s">
        <v>1646</v>
      </c>
      <c r="C324" s="27" t="s">
        <v>1647</v>
      </c>
      <c r="D324" s="27" t="s">
        <v>118</v>
      </c>
      <c r="E324" s="27" t="s">
        <v>1648</v>
      </c>
      <c r="F324" s="27">
        <v>3133969367</v>
      </c>
      <c r="G324" s="27" t="s">
        <v>1644</v>
      </c>
      <c r="H324" s="27" t="s">
        <v>1644</v>
      </c>
      <c r="I324" s="3"/>
      <c r="K324" s="4"/>
      <c r="L324" s="3"/>
      <c r="M324" s="4"/>
      <c r="N324" s="3"/>
      <c r="O324" s="4"/>
      <c r="P324" s="4"/>
      <c r="Q324" s="3"/>
      <c r="R324" s="4"/>
      <c r="S324" s="4"/>
      <c r="T324" s="4"/>
      <c r="U324" s="4"/>
      <c r="V324" s="4"/>
      <c r="W324" s="3"/>
      <c r="X324" s="4"/>
      <c r="Y324" s="4"/>
      <c r="Z324" s="3"/>
      <c r="AA324" s="4"/>
      <c r="AB324" s="4"/>
      <c r="AC324" s="3"/>
      <c r="AD324" s="3"/>
      <c r="AE324" s="3"/>
      <c r="AF324" s="3"/>
      <c r="AG324" s="4"/>
      <c r="AH324" s="4"/>
      <c r="AI324" s="3"/>
      <c r="AJ324" s="3"/>
      <c r="AK324" s="3"/>
      <c r="AL324" s="3"/>
      <c r="AM324" s="3"/>
      <c r="AN324" s="3"/>
      <c r="AO324" s="3"/>
      <c r="AP324" s="4"/>
      <c r="AQ324" s="3"/>
      <c r="AR324" s="4"/>
      <c r="AS324" s="3"/>
      <c r="AT324" s="4"/>
      <c r="AU324" s="3"/>
      <c r="AV324" s="4"/>
      <c r="AW324" s="3"/>
      <c r="AX324" s="3"/>
      <c r="AY324" s="4"/>
      <c r="AZ324" s="4"/>
      <c r="BA324" s="4"/>
      <c r="BB324" s="4"/>
    </row>
    <row r="325" spans="1:54" ht="14.25" customHeight="1" x14ac:dyDescent="0.35">
      <c r="A325" s="28" t="s">
        <v>1649</v>
      </c>
      <c r="B325" s="28" t="s">
        <v>302</v>
      </c>
      <c r="C325" s="28" t="s">
        <v>1650</v>
      </c>
      <c r="D325" s="28" t="s">
        <v>267</v>
      </c>
      <c r="E325" s="28" t="s">
        <v>1643</v>
      </c>
      <c r="F325" s="28">
        <v>3123101008</v>
      </c>
      <c r="G325" s="28" t="s">
        <v>2472</v>
      </c>
      <c r="H325" s="28" t="s">
        <v>1640</v>
      </c>
      <c r="I325" s="3"/>
      <c r="J325" s="3"/>
      <c r="K325" s="3"/>
      <c r="L325" s="3"/>
      <c r="M325" s="3"/>
      <c r="N325" s="3"/>
      <c r="O325" s="3"/>
      <c r="P325" s="3"/>
      <c r="Q325" s="3"/>
      <c r="R325" s="4"/>
      <c r="S325" s="4"/>
      <c r="T325" s="4"/>
      <c r="U325" s="4"/>
      <c r="V325" s="4"/>
      <c r="W325" s="3"/>
      <c r="X325" s="4"/>
      <c r="Y325" s="4"/>
      <c r="Z325" s="3"/>
      <c r="AA325" s="3"/>
      <c r="AB325" s="3"/>
      <c r="AC325" s="3"/>
      <c r="AD325" s="3"/>
      <c r="AE325" s="3"/>
      <c r="AF325" s="3"/>
      <c r="AG325" s="4"/>
      <c r="AH325" s="4"/>
      <c r="AI325" s="3"/>
      <c r="AJ325" s="3"/>
      <c r="AK325" s="3"/>
      <c r="AL325" s="3"/>
      <c r="AM325" s="3"/>
      <c r="AN325" s="3"/>
      <c r="AO325" s="3"/>
      <c r="AP325" s="4"/>
      <c r="AQ325" s="3"/>
      <c r="AR325" s="4"/>
      <c r="AS325" s="3"/>
      <c r="AT325" s="4"/>
      <c r="AU325" s="3"/>
      <c r="AV325" s="4"/>
      <c r="AW325" s="3"/>
      <c r="AX325" s="4"/>
      <c r="AY325" s="4"/>
      <c r="AZ325" s="4"/>
      <c r="BA325" s="4"/>
      <c r="BB325" s="4"/>
    </row>
    <row r="326" spans="1:54" ht="14.25" customHeight="1" x14ac:dyDescent="0.35">
      <c r="A326" s="27" t="s">
        <v>1651</v>
      </c>
      <c r="B326" s="27" t="s">
        <v>302</v>
      </c>
      <c r="C326" s="27" t="s">
        <v>1652</v>
      </c>
      <c r="D326" s="27" t="s">
        <v>267</v>
      </c>
      <c r="E326" s="27" t="s">
        <v>1643</v>
      </c>
      <c r="F326" s="27">
        <v>3123101008</v>
      </c>
      <c r="G326" s="27" t="s">
        <v>2472</v>
      </c>
      <c r="H326" s="27" t="s">
        <v>1640</v>
      </c>
      <c r="I326" s="3"/>
      <c r="J326" s="3"/>
      <c r="K326" s="3"/>
      <c r="L326" s="3"/>
      <c r="M326" s="4"/>
      <c r="N326" s="3"/>
      <c r="O326" s="3"/>
      <c r="P326" s="3"/>
      <c r="Q326" s="3"/>
      <c r="R326" s="4"/>
      <c r="S326" s="4"/>
      <c r="T326" s="4"/>
      <c r="U326" s="4"/>
      <c r="V326" s="4"/>
      <c r="W326" s="3"/>
      <c r="X326" s="4"/>
      <c r="Y326" s="4"/>
      <c r="Z326" s="3"/>
      <c r="AA326" s="3"/>
      <c r="AB326" s="3"/>
      <c r="AC326" s="3"/>
      <c r="AD326" s="3"/>
      <c r="AE326" s="3"/>
      <c r="AF326" s="3"/>
      <c r="AG326" s="4"/>
      <c r="AH326" s="4"/>
      <c r="AI326" s="3"/>
      <c r="AJ326" s="3"/>
      <c r="AK326" s="3"/>
      <c r="AL326" s="3"/>
      <c r="AM326" s="4"/>
      <c r="AN326" s="4"/>
      <c r="AO326" s="3"/>
      <c r="AP326" s="4"/>
      <c r="AQ326" s="3"/>
      <c r="AR326" s="4"/>
      <c r="AS326" s="3"/>
      <c r="AT326" s="4"/>
      <c r="AU326" s="3"/>
      <c r="AV326" s="4"/>
      <c r="AW326" s="3"/>
      <c r="AX326" s="4"/>
      <c r="AY326" s="4"/>
      <c r="AZ326" s="4"/>
      <c r="BA326" s="4"/>
      <c r="BB326" s="4"/>
    </row>
    <row r="327" spans="1:54" ht="14.25" customHeight="1" x14ac:dyDescent="0.35">
      <c r="A327" s="28" t="s">
        <v>1654</v>
      </c>
      <c r="B327" s="28" t="s">
        <v>1655</v>
      </c>
      <c r="C327" s="28" t="s">
        <v>1656</v>
      </c>
      <c r="D327" s="28" t="s">
        <v>1657</v>
      </c>
      <c r="E327" s="28" t="s">
        <v>1658</v>
      </c>
      <c r="F327" s="28">
        <v>3123694367</v>
      </c>
      <c r="G327" s="28" t="s">
        <v>2473</v>
      </c>
      <c r="H327" s="28" t="s">
        <v>1653</v>
      </c>
      <c r="I327" s="3"/>
      <c r="K327" s="4"/>
      <c r="L327" s="3"/>
      <c r="M327" s="5"/>
      <c r="N327" s="3"/>
      <c r="O327" s="3"/>
      <c r="P327" s="5"/>
      <c r="Q327" s="3"/>
      <c r="R327" s="4"/>
      <c r="S327" s="4"/>
      <c r="T327" s="4"/>
      <c r="U327" s="4"/>
      <c r="V327" s="4"/>
      <c r="W327" s="3"/>
      <c r="X327" s="4"/>
      <c r="Y327" s="4"/>
      <c r="Z327" s="3"/>
      <c r="AA327" s="3"/>
      <c r="AB327" s="3"/>
      <c r="AC327" s="3"/>
      <c r="AD327" s="3"/>
      <c r="AE327" s="3"/>
      <c r="AF327" s="3"/>
      <c r="AG327" s="3"/>
      <c r="AH327" s="5"/>
      <c r="AI327" s="3"/>
      <c r="AJ327" s="3"/>
      <c r="AK327" s="3"/>
      <c r="AL327" s="3"/>
      <c r="AM327" s="4"/>
      <c r="AN327" s="4"/>
      <c r="AO327" s="3"/>
      <c r="AP327" s="4"/>
      <c r="AQ327" s="3"/>
      <c r="AR327" s="4"/>
      <c r="AS327" s="3"/>
      <c r="AT327" s="4"/>
      <c r="AU327" s="3"/>
      <c r="AV327" s="4"/>
      <c r="AW327" s="3"/>
      <c r="AX327" s="4"/>
      <c r="AY327" s="4"/>
      <c r="AZ327" s="4"/>
      <c r="BA327" s="4"/>
      <c r="BB327" s="4"/>
    </row>
    <row r="328" spans="1:54" ht="14.25" customHeight="1" x14ac:dyDescent="0.35">
      <c r="A328" s="27" t="s">
        <v>1660</v>
      </c>
      <c r="B328" s="27" t="s">
        <v>2551</v>
      </c>
      <c r="C328" s="27" t="s">
        <v>1661</v>
      </c>
      <c r="D328" s="27" t="s">
        <v>386</v>
      </c>
      <c r="E328" s="27" t="s">
        <v>1662</v>
      </c>
      <c r="F328" s="27">
        <v>3163249147</v>
      </c>
      <c r="G328" s="27" t="s">
        <v>1659</v>
      </c>
      <c r="H328" s="27" t="s">
        <v>1659</v>
      </c>
      <c r="I328" s="3"/>
      <c r="K328" s="4"/>
      <c r="L328" s="3"/>
      <c r="M328" s="3"/>
      <c r="N328" s="3"/>
      <c r="O328" s="4"/>
      <c r="P328" s="4"/>
      <c r="Q328" s="3"/>
      <c r="R328" s="4"/>
      <c r="S328" s="4"/>
      <c r="T328" s="4"/>
      <c r="U328" s="4"/>
      <c r="V328" s="4"/>
      <c r="W328" s="3"/>
      <c r="X328" s="4"/>
      <c r="Y328" s="4"/>
      <c r="Z328" s="3"/>
      <c r="AA328" s="4"/>
      <c r="AB328" s="4"/>
      <c r="AC328" s="3"/>
      <c r="AD328" s="3"/>
      <c r="AE328" s="3"/>
      <c r="AF328" s="3"/>
      <c r="AG328" s="4"/>
      <c r="AH328" s="4"/>
      <c r="AI328" s="3"/>
      <c r="AJ328" s="3"/>
      <c r="AK328" s="3"/>
      <c r="AL328" s="3"/>
      <c r="AM328" s="4"/>
      <c r="AN328" s="4"/>
      <c r="AO328" s="3"/>
      <c r="AP328" s="4"/>
      <c r="AQ328" s="3"/>
      <c r="AR328" s="3"/>
      <c r="AS328" s="3"/>
      <c r="AT328" s="3"/>
      <c r="AU328" s="3"/>
      <c r="AV328" s="4"/>
      <c r="AW328" s="3"/>
      <c r="AX328" s="4"/>
      <c r="AY328" s="4"/>
      <c r="AZ328" s="4"/>
      <c r="BA328" s="4"/>
      <c r="BB328" s="4"/>
    </row>
    <row r="329" spans="1:54" ht="14.25" customHeight="1" x14ac:dyDescent="0.35">
      <c r="A329" s="28" t="s">
        <v>1664</v>
      </c>
      <c r="B329" s="28" t="s">
        <v>1665</v>
      </c>
      <c r="C329" s="28" t="s">
        <v>1666</v>
      </c>
      <c r="D329" s="28" t="s">
        <v>386</v>
      </c>
      <c r="E329" s="28" t="s">
        <v>1667</v>
      </c>
      <c r="F329" s="28">
        <v>3229433719</v>
      </c>
      <c r="G329" s="28" t="s">
        <v>2474</v>
      </c>
      <c r="H329" s="28" t="s">
        <v>1663</v>
      </c>
      <c r="I329" s="3"/>
      <c r="K329" s="4"/>
      <c r="L329" s="3"/>
      <c r="M329" s="3"/>
      <c r="N329" s="3"/>
      <c r="O329" s="3"/>
      <c r="P329" s="3"/>
      <c r="Q329" s="3"/>
      <c r="R329" s="4"/>
      <c r="S329" s="4"/>
      <c r="T329" s="4"/>
      <c r="U329" s="4"/>
      <c r="V329" s="4"/>
      <c r="W329" s="3"/>
      <c r="X329" s="4"/>
      <c r="Y329" s="4"/>
      <c r="Z329" s="3"/>
      <c r="AA329" s="4"/>
      <c r="AB329" s="4"/>
      <c r="AC329" s="3"/>
      <c r="AD329" s="3"/>
      <c r="AE329" s="3"/>
      <c r="AF329" s="3"/>
      <c r="AG329" s="4"/>
      <c r="AH329" s="4"/>
      <c r="AI329" s="3"/>
      <c r="AJ329" s="3"/>
      <c r="AK329" s="3"/>
      <c r="AL329" s="3"/>
      <c r="AM329" s="4"/>
      <c r="AN329" s="4"/>
      <c r="AO329" s="3"/>
      <c r="AP329" s="4"/>
      <c r="AQ329" s="3"/>
      <c r="AR329" s="4"/>
      <c r="AS329" s="3"/>
      <c r="AT329" s="4"/>
      <c r="AU329" s="3"/>
      <c r="AV329" s="4"/>
      <c r="AW329" s="3"/>
      <c r="AX329" s="4"/>
      <c r="AY329" s="4"/>
      <c r="AZ329" s="4"/>
      <c r="BA329" s="4"/>
      <c r="BB329" s="4"/>
    </row>
    <row r="330" spans="1:54" ht="14.25" customHeight="1" x14ac:dyDescent="0.35">
      <c r="A330" s="27" t="s">
        <v>1669</v>
      </c>
      <c r="B330" s="27">
        <v>860006127</v>
      </c>
      <c r="C330" s="27" t="s">
        <v>1670</v>
      </c>
      <c r="D330" s="27" t="s">
        <v>936</v>
      </c>
      <c r="E330" s="27" t="s">
        <v>1671</v>
      </c>
      <c r="F330" s="27">
        <v>3026767873</v>
      </c>
      <c r="G330" s="27" t="s">
        <v>2475</v>
      </c>
      <c r="H330" s="27" t="s">
        <v>1668</v>
      </c>
      <c r="I330" s="3"/>
      <c r="K330" s="4"/>
      <c r="L330" s="3"/>
      <c r="M330" s="4"/>
      <c r="N330" s="3"/>
      <c r="O330" s="4"/>
      <c r="P330" s="4"/>
      <c r="Q330" s="3"/>
      <c r="R330" s="4"/>
      <c r="S330" s="4"/>
      <c r="T330" s="4"/>
      <c r="U330" s="4"/>
      <c r="V330" s="4"/>
      <c r="W330" s="3"/>
      <c r="X330" s="4"/>
      <c r="Y330" s="4"/>
      <c r="Z330" s="3"/>
      <c r="AA330" s="4"/>
      <c r="AB330" s="4"/>
      <c r="AC330" s="3"/>
      <c r="AD330" s="3"/>
      <c r="AE330" s="3"/>
      <c r="AF330" s="3"/>
      <c r="AG330" s="4"/>
      <c r="AH330" s="4"/>
      <c r="AI330" s="3"/>
      <c r="AJ330" s="4"/>
      <c r="AK330" s="4"/>
      <c r="AL330" s="3"/>
      <c r="AM330" s="4"/>
      <c r="AN330" s="4"/>
      <c r="AO330" s="3"/>
      <c r="AP330" s="4"/>
      <c r="AQ330" s="3"/>
      <c r="AR330" s="3"/>
      <c r="AS330" s="3"/>
      <c r="AT330" s="3"/>
      <c r="AU330" s="3"/>
      <c r="AV330" s="3"/>
      <c r="AW330" s="3"/>
      <c r="AX330" s="3"/>
      <c r="AY330" s="4"/>
      <c r="AZ330" s="4"/>
      <c r="BA330" s="4"/>
      <c r="BB330" s="4"/>
    </row>
    <row r="331" spans="1:54" ht="14.25" customHeight="1" x14ac:dyDescent="0.35">
      <c r="A331" s="28" t="s">
        <v>1673</v>
      </c>
      <c r="B331" s="28" t="s">
        <v>302</v>
      </c>
      <c r="C331" s="28" t="s">
        <v>1674</v>
      </c>
      <c r="D331" s="28" t="s">
        <v>1675</v>
      </c>
      <c r="E331" s="28" t="s">
        <v>1676</v>
      </c>
      <c r="F331" s="28" t="s">
        <v>1677</v>
      </c>
      <c r="G331" s="28" t="s">
        <v>2476</v>
      </c>
      <c r="H331" s="28" t="s">
        <v>1672</v>
      </c>
      <c r="I331" s="3"/>
      <c r="K331" s="4"/>
      <c r="L331" s="3"/>
      <c r="M331" s="3"/>
      <c r="N331" s="3"/>
      <c r="O331" s="3"/>
      <c r="P331" s="3"/>
      <c r="Q331" s="3"/>
      <c r="R331" s="4"/>
      <c r="S331" s="4"/>
      <c r="T331" s="4"/>
      <c r="U331" s="4"/>
      <c r="V331" s="4"/>
      <c r="W331" s="3"/>
      <c r="X331" s="4"/>
      <c r="Y331" s="4"/>
      <c r="Z331" s="3"/>
      <c r="AA331" s="4"/>
      <c r="AB331" s="4"/>
      <c r="AC331" s="3"/>
      <c r="AD331" s="3"/>
      <c r="AE331" s="3"/>
      <c r="AF331" s="3"/>
      <c r="AG331" s="4"/>
      <c r="AH331" s="4"/>
      <c r="AI331" s="3"/>
      <c r="AJ331" s="3"/>
      <c r="AK331" s="3"/>
      <c r="AL331" s="3"/>
      <c r="AM331" s="3"/>
      <c r="AN331" s="3"/>
      <c r="AO331" s="3"/>
      <c r="AP331" s="4"/>
      <c r="AQ331" s="3"/>
      <c r="AR331" s="4"/>
      <c r="AS331" s="3"/>
      <c r="AT331" s="4"/>
      <c r="AU331" s="3"/>
      <c r="AV331" s="4"/>
      <c r="AW331" s="3"/>
      <c r="AX331" s="4"/>
      <c r="AY331" s="4"/>
      <c r="AZ331" s="4"/>
      <c r="BA331" s="4"/>
      <c r="BB331" s="4"/>
    </row>
    <row r="332" spans="1:54" ht="14.25" customHeight="1" x14ac:dyDescent="0.35">
      <c r="A332" s="27" t="s">
        <v>1679</v>
      </c>
      <c r="B332" s="27" t="s">
        <v>1680</v>
      </c>
      <c r="C332" s="27" t="s">
        <v>1681</v>
      </c>
      <c r="D332" s="27" t="s">
        <v>181</v>
      </c>
      <c r="E332" s="27" t="s">
        <v>1682</v>
      </c>
      <c r="F332" s="27">
        <v>3203076895</v>
      </c>
      <c r="G332" s="27" t="s">
        <v>1678</v>
      </c>
      <c r="H332" s="27" t="s">
        <v>1678</v>
      </c>
      <c r="I332" s="3"/>
      <c r="K332" s="4"/>
      <c r="L332" s="3"/>
      <c r="M332" s="4"/>
      <c r="N332" s="3"/>
      <c r="O332" s="3"/>
      <c r="P332" s="3"/>
      <c r="Q332" s="3"/>
      <c r="R332" s="4"/>
      <c r="S332" s="4"/>
      <c r="T332" s="4"/>
      <c r="U332" s="4"/>
      <c r="V332" s="4"/>
      <c r="W332" s="3"/>
      <c r="X332" s="4"/>
      <c r="Y332" s="4"/>
      <c r="Z332" s="3"/>
      <c r="AA332" s="4"/>
      <c r="AB332" s="4"/>
      <c r="AC332" s="3"/>
      <c r="AD332" s="3"/>
      <c r="AE332" s="3"/>
      <c r="AF332" s="3"/>
      <c r="AG332" s="4"/>
      <c r="AH332" s="4"/>
      <c r="AI332" s="3"/>
      <c r="AJ332" s="3"/>
      <c r="AK332" s="3"/>
      <c r="AL332" s="3"/>
      <c r="AM332" s="4"/>
      <c r="AN332" s="4"/>
      <c r="AO332" s="3"/>
      <c r="AP332" s="4"/>
      <c r="AQ332" s="3"/>
      <c r="AR332" s="4"/>
      <c r="AS332" s="3"/>
      <c r="AT332" s="4"/>
      <c r="AU332" s="3"/>
      <c r="AV332" s="4"/>
      <c r="AW332" s="3"/>
      <c r="AX332" s="4"/>
      <c r="AY332" s="4"/>
      <c r="AZ332" s="4"/>
      <c r="BA332" s="4"/>
      <c r="BB332" s="4"/>
    </row>
    <row r="333" spans="1:54" ht="14.25" customHeight="1" x14ac:dyDescent="0.35">
      <c r="A333" s="28" t="s">
        <v>1684</v>
      </c>
      <c r="B333" s="28" t="s">
        <v>1685</v>
      </c>
      <c r="C333" s="28" t="s">
        <v>1686</v>
      </c>
      <c r="D333" s="28" t="s">
        <v>246</v>
      </c>
      <c r="E333" s="28" t="s">
        <v>1687</v>
      </c>
      <c r="F333" s="28">
        <v>3223682588</v>
      </c>
      <c r="G333" s="28" t="s">
        <v>1683</v>
      </c>
      <c r="H333" s="28" t="s">
        <v>1683</v>
      </c>
      <c r="I333" s="3"/>
      <c r="J333" s="3"/>
      <c r="K333" s="5"/>
      <c r="L333" s="3"/>
      <c r="M333" s="3"/>
      <c r="N333" s="3"/>
      <c r="O333" s="3"/>
      <c r="P333" s="5"/>
      <c r="Q333" s="3"/>
      <c r="R333" s="4"/>
      <c r="S333" s="4"/>
      <c r="T333" s="4"/>
      <c r="U333" s="4"/>
      <c r="V333" s="4"/>
      <c r="W333" s="3"/>
      <c r="X333" s="4"/>
      <c r="Y333" s="4"/>
      <c r="Z333" s="3"/>
      <c r="AA333" s="3"/>
      <c r="AB333" s="5"/>
      <c r="AC333" s="3"/>
      <c r="AD333" s="3"/>
      <c r="AE333" s="3"/>
      <c r="AF333" s="3"/>
      <c r="AG333" s="3"/>
      <c r="AH333" s="5"/>
      <c r="AI333" s="3"/>
      <c r="AJ333" s="3"/>
      <c r="AK333" s="5"/>
      <c r="AL333" s="3"/>
      <c r="AM333" s="4"/>
      <c r="AN333" s="4"/>
      <c r="AO333" s="3"/>
      <c r="AP333" s="4"/>
      <c r="AQ333" s="3"/>
      <c r="AR333" s="4"/>
      <c r="AS333" s="3"/>
      <c r="AT333" s="4"/>
      <c r="AU333" s="3"/>
      <c r="AV333" s="4"/>
      <c r="AW333" s="3"/>
      <c r="AX333" s="4"/>
      <c r="AY333" s="4"/>
      <c r="AZ333" s="4"/>
      <c r="BA333" s="4"/>
      <c r="BB333" s="4"/>
    </row>
    <row r="334" spans="1:54" ht="14.25" customHeight="1" x14ac:dyDescent="0.35">
      <c r="A334" s="27" t="s">
        <v>1689</v>
      </c>
      <c r="B334" s="27" t="s">
        <v>1690</v>
      </c>
      <c r="C334" s="27" t="s">
        <v>1691</v>
      </c>
      <c r="D334" s="27" t="s">
        <v>348</v>
      </c>
      <c r="E334" s="27" t="s">
        <v>1692</v>
      </c>
      <c r="F334" s="27">
        <v>3125519326</v>
      </c>
      <c r="G334" s="27" t="s">
        <v>1688</v>
      </c>
      <c r="H334" s="27" t="s">
        <v>1688</v>
      </c>
      <c r="I334" s="3"/>
      <c r="J334" s="3"/>
      <c r="K334" s="3"/>
      <c r="L334" s="3"/>
      <c r="M334" s="3"/>
      <c r="N334" s="3"/>
      <c r="O334" s="4"/>
      <c r="P334" s="4"/>
      <c r="Q334" s="3"/>
      <c r="R334" s="4"/>
      <c r="S334" s="4"/>
      <c r="T334" s="4"/>
      <c r="U334" s="4"/>
      <c r="V334" s="4"/>
      <c r="W334" s="3"/>
      <c r="X334" s="4"/>
      <c r="Y334" s="4"/>
      <c r="Z334" s="3"/>
      <c r="AA334" s="4"/>
      <c r="AB334" s="4"/>
      <c r="AC334" s="3"/>
      <c r="AD334" s="3"/>
      <c r="AE334" s="3"/>
      <c r="AF334" s="3"/>
      <c r="AG334" s="4"/>
      <c r="AH334" s="4"/>
      <c r="AI334" s="3"/>
      <c r="AJ334" s="3"/>
      <c r="AK334" s="3"/>
      <c r="AL334" s="3"/>
      <c r="AM334" s="4"/>
      <c r="AN334" s="4"/>
      <c r="AO334" s="3"/>
      <c r="AP334" s="4"/>
      <c r="AQ334" s="3"/>
      <c r="AR334" s="3"/>
      <c r="AS334" s="3"/>
      <c r="AT334" s="3"/>
      <c r="AU334" s="3"/>
      <c r="AV334" s="4"/>
      <c r="AW334" s="3"/>
      <c r="AX334" s="4"/>
      <c r="AY334" s="4"/>
      <c r="AZ334" s="4"/>
      <c r="BA334" s="4"/>
      <c r="BB334" s="4"/>
    </row>
    <row r="335" spans="1:54" ht="14.25" customHeight="1" x14ac:dyDescent="0.35">
      <c r="A335" s="28" t="s">
        <v>1693</v>
      </c>
      <c r="B335" s="28" t="s">
        <v>1680</v>
      </c>
      <c r="C335" s="28" t="s">
        <v>1681</v>
      </c>
      <c r="D335" s="28" t="s">
        <v>181</v>
      </c>
      <c r="E335" s="28" t="s">
        <v>1682</v>
      </c>
      <c r="F335" s="28">
        <v>3203076895</v>
      </c>
      <c r="G335" s="28" t="s">
        <v>1678</v>
      </c>
      <c r="H335" s="28" t="s">
        <v>1678</v>
      </c>
      <c r="I335" s="3"/>
      <c r="J335" s="3"/>
      <c r="K335" s="3"/>
      <c r="L335" s="3"/>
      <c r="M335" s="4"/>
      <c r="N335" s="3"/>
      <c r="O335" s="4"/>
      <c r="P335" s="4"/>
      <c r="Q335" s="3"/>
      <c r="R335" s="4"/>
      <c r="S335" s="4"/>
      <c r="T335" s="4"/>
      <c r="U335" s="4"/>
      <c r="V335" s="4"/>
      <c r="W335" s="3"/>
      <c r="X335" s="3"/>
      <c r="Y335" s="3"/>
      <c r="Z335" s="3"/>
      <c r="AA335" s="4"/>
      <c r="AB335" s="4"/>
      <c r="AC335" s="3"/>
      <c r="AD335" s="3"/>
      <c r="AE335" s="3"/>
      <c r="AF335" s="3"/>
      <c r="AG335" s="4"/>
      <c r="AH335" s="4"/>
      <c r="AI335" s="3"/>
      <c r="AJ335" s="3"/>
      <c r="AK335" s="3"/>
      <c r="AL335" s="3"/>
      <c r="AM335" s="4"/>
      <c r="AN335" s="4"/>
      <c r="AO335" s="3"/>
      <c r="AP335" s="4"/>
      <c r="AQ335" s="3"/>
      <c r="AR335" s="3"/>
      <c r="AS335" s="3"/>
      <c r="AT335" s="3"/>
      <c r="AU335" s="3"/>
      <c r="AV335" s="4"/>
      <c r="AW335" s="3"/>
      <c r="AX335" s="4"/>
      <c r="AY335" s="4"/>
      <c r="AZ335" s="4"/>
      <c r="BA335" s="4"/>
      <c r="BB335" s="4"/>
    </row>
    <row r="336" spans="1:54" ht="14.25" customHeight="1" x14ac:dyDescent="0.35">
      <c r="A336" s="27" t="s">
        <v>1695</v>
      </c>
      <c r="B336" s="27" t="s">
        <v>1696</v>
      </c>
      <c r="C336" s="27" t="s">
        <v>1697</v>
      </c>
      <c r="D336" s="27" t="s">
        <v>231</v>
      </c>
      <c r="E336" s="27" t="s">
        <v>1698</v>
      </c>
      <c r="F336" s="27">
        <v>3213358876</v>
      </c>
      <c r="G336" s="27" t="s">
        <v>1694</v>
      </c>
      <c r="H336" s="27" t="s">
        <v>1694</v>
      </c>
      <c r="I336" s="3"/>
      <c r="J336" s="3"/>
      <c r="K336" s="3"/>
      <c r="L336" s="3"/>
      <c r="M336" s="3"/>
      <c r="N336" s="3"/>
      <c r="O336" s="4"/>
      <c r="P336" s="4"/>
      <c r="Q336" s="3"/>
      <c r="R336" s="4"/>
      <c r="S336" s="4"/>
      <c r="T336" s="4"/>
      <c r="U336" s="4"/>
      <c r="V336" s="4"/>
      <c r="W336" s="3"/>
      <c r="X336" s="4"/>
      <c r="Y336" s="4"/>
      <c r="Z336" s="3"/>
      <c r="AA336" s="3"/>
      <c r="AB336" s="3"/>
      <c r="AC336" s="3"/>
      <c r="AD336" s="3"/>
      <c r="AE336" s="3"/>
      <c r="AF336" s="3"/>
      <c r="AG336" s="4"/>
      <c r="AH336" s="4"/>
      <c r="AI336" s="3"/>
      <c r="AJ336" s="3"/>
      <c r="AK336" s="3"/>
      <c r="AL336" s="3"/>
      <c r="AM336" s="4"/>
      <c r="AN336" s="4"/>
      <c r="AO336" s="3"/>
      <c r="AP336" s="4"/>
      <c r="AQ336" s="3"/>
      <c r="AR336" s="3"/>
      <c r="AS336" s="3"/>
      <c r="AT336" s="3"/>
      <c r="AU336" s="3"/>
      <c r="AV336" s="4"/>
      <c r="AW336" s="3"/>
      <c r="AX336" s="4"/>
      <c r="AY336" s="4"/>
      <c r="AZ336" s="4"/>
      <c r="BA336" s="4"/>
      <c r="BB336" s="4"/>
    </row>
    <row r="337" spans="1:54" ht="14.25" customHeight="1" x14ac:dyDescent="0.35">
      <c r="A337" s="28" t="s">
        <v>1700</v>
      </c>
      <c r="B337" s="28">
        <v>800081507</v>
      </c>
      <c r="C337" s="28" t="s">
        <v>1701</v>
      </c>
      <c r="D337" s="28" t="s">
        <v>1221</v>
      </c>
      <c r="E337" s="28" t="s">
        <v>1702</v>
      </c>
      <c r="F337" s="28">
        <v>3209612817</v>
      </c>
      <c r="G337" s="28" t="s">
        <v>1699</v>
      </c>
      <c r="H337" s="28" t="s">
        <v>1699</v>
      </c>
      <c r="I337" s="3"/>
      <c r="J337" s="3"/>
      <c r="K337" s="3"/>
      <c r="L337" s="3"/>
      <c r="M337" s="4"/>
      <c r="N337" s="3"/>
      <c r="O337" s="3"/>
      <c r="P337" s="3"/>
      <c r="Q337" s="3"/>
      <c r="R337" s="4"/>
      <c r="S337" s="4"/>
      <c r="T337" s="4"/>
      <c r="U337" s="4"/>
      <c r="V337" s="4"/>
      <c r="W337" s="3"/>
      <c r="X337" s="4"/>
      <c r="Y337" s="4"/>
      <c r="Z337" s="3"/>
      <c r="AA337" s="4"/>
      <c r="AB337" s="4"/>
      <c r="AC337" s="3"/>
      <c r="AD337" s="3"/>
      <c r="AE337" s="3"/>
      <c r="AF337" s="3"/>
      <c r="AG337" s="4"/>
      <c r="AH337" s="4"/>
      <c r="AI337" s="3"/>
      <c r="AJ337" s="3"/>
      <c r="AK337" s="3"/>
      <c r="AL337" s="3"/>
      <c r="AM337" s="4"/>
      <c r="AN337" s="4"/>
      <c r="AO337" s="3"/>
      <c r="AP337" s="4"/>
      <c r="AQ337" s="3"/>
      <c r="AR337" s="4"/>
      <c r="AS337" s="3"/>
      <c r="AT337" s="4"/>
      <c r="AU337" s="3"/>
      <c r="AV337" s="4"/>
      <c r="AW337" s="3"/>
      <c r="AX337" s="4"/>
      <c r="AY337" s="4"/>
      <c r="AZ337" s="4"/>
      <c r="BA337" s="4"/>
      <c r="BB337" s="4"/>
    </row>
    <row r="338" spans="1:54" ht="14.25" customHeight="1" x14ac:dyDescent="0.35">
      <c r="A338" s="27" t="s">
        <v>1704</v>
      </c>
      <c r="B338" s="27" t="s">
        <v>302</v>
      </c>
      <c r="C338" s="27" t="s">
        <v>1705</v>
      </c>
      <c r="D338" s="27" t="s">
        <v>956</v>
      </c>
      <c r="E338" s="27" t="s">
        <v>1706</v>
      </c>
      <c r="F338" s="27">
        <v>3134670923</v>
      </c>
      <c r="G338" s="27" t="s">
        <v>1703</v>
      </c>
      <c r="H338" s="27" t="s">
        <v>1703</v>
      </c>
      <c r="I338" s="3"/>
      <c r="J338" s="3"/>
      <c r="K338" s="3"/>
      <c r="L338" s="3"/>
      <c r="M338" s="4"/>
      <c r="N338" s="3"/>
      <c r="O338" s="4"/>
      <c r="P338" s="4"/>
      <c r="Q338" s="3"/>
      <c r="R338" s="4"/>
      <c r="S338" s="4"/>
      <c r="T338" s="4"/>
      <c r="U338" s="4"/>
      <c r="V338" s="4"/>
      <c r="W338" s="3"/>
      <c r="X338" s="4"/>
      <c r="Y338" s="4"/>
      <c r="Z338" s="3"/>
      <c r="AA338" s="3"/>
      <c r="AB338" s="3"/>
      <c r="AC338" s="3"/>
      <c r="AD338" s="3"/>
      <c r="AE338" s="3"/>
      <c r="AF338" s="3"/>
      <c r="AG338" s="4"/>
      <c r="AH338" s="4"/>
      <c r="AI338" s="3"/>
      <c r="AJ338" s="3"/>
      <c r="AK338" s="3"/>
      <c r="AL338" s="3"/>
      <c r="AM338" s="4"/>
      <c r="AN338" s="4"/>
      <c r="AO338" s="3"/>
      <c r="AP338" s="4"/>
      <c r="AQ338" s="3"/>
      <c r="AR338" s="3"/>
      <c r="AS338" s="3"/>
      <c r="AT338" s="3"/>
      <c r="AU338" s="3"/>
      <c r="AV338" s="4"/>
      <c r="AW338" s="3"/>
      <c r="AX338" s="4"/>
      <c r="AY338" s="4"/>
      <c r="AZ338" s="4"/>
      <c r="BA338" s="4"/>
      <c r="BB338" s="4"/>
    </row>
    <row r="339" spans="1:54" ht="14.25" customHeight="1" x14ac:dyDescent="0.35">
      <c r="A339" s="28" t="s">
        <v>1708</v>
      </c>
      <c r="B339" s="28" t="s">
        <v>1709</v>
      </c>
      <c r="C339" s="28" t="s">
        <v>1710</v>
      </c>
      <c r="D339" s="28" t="s">
        <v>106</v>
      </c>
      <c r="E339" s="28" t="s">
        <v>1711</v>
      </c>
      <c r="F339" s="28">
        <v>3138300007</v>
      </c>
      <c r="G339" s="28" t="s">
        <v>2477</v>
      </c>
      <c r="H339" s="28" t="s">
        <v>1707</v>
      </c>
      <c r="I339" s="3"/>
      <c r="K339" s="4"/>
      <c r="L339" s="3"/>
      <c r="M339" s="5"/>
      <c r="N339" s="3"/>
      <c r="O339" s="3"/>
      <c r="P339" s="5"/>
      <c r="Q339" s="3"/>
      <c r="R339" s="4"/>
      <c r="S339" s="4"/>
      <c r="T339" s="4"/>
      <c r="U339" s="4"/>
      <c r="V339" s="4"/>
      <c r="W339" s="3"/>
      <c r="X339" s="4"/>
      <c r="Y339" s="4"/>
      <c r="Z339" s="3"/>
      <c r="AA339" s="4"/>
      <c r="AB339" s="4"/>
      <c r="AC339" s="3"/>
      <c r="AD339" s="3"/>
      <c r="AE339" s="3"/>
      <c r="AF339" s="3"/>
      <c r="AG339" s="3"/>
      <c r="AH339" s="5"/>
      <c r="AI339" s="3"/>
      <c r="AJ339" s="3"/>
      <c r="AK339" s="5"/>
      <c r="AL339" s="3"/>
      <c r="AM339" s="4"/>
      <c r="AN339" s="4"/>
      <c r="AO339" s="3"/>
      <c r="AP339" s="4"/>
      <c r="AQ339" s="3"/>
      <c r="AR339" s="4"/>
      <c r="AS339" s="3"/>
      <c r="AT339" s="4"/>
      <c r="AU339" s="3"/>
      <c r="AV339" s="4"/>
      <c r="AW339" s="3"/>
      <c r="AX339" s="4"/>
      <c r="AY339" s="4"/>
      <c r="AZ339" s="4"/>
      <c r="BA339" s="4"/>
      <c r="BB339" s="4"/>
    </row>
    <row r="340" spans="1:54" ht="14.25" customHeight="1" x14ac:dyDescent="0.35">
      <c r="A340" s="27" t="s">
        <v>1713</v>
      </c>
      <c r="B340" s="27" t="s">
        <v>1714</v>
      </c>
      <c r="C340" s="27" t="s">
        <v>1715</v>
      </c>
      <c r="D340" s="27" t="s">
        <v>309</v>
      </c>
      <c r="E340" s="27" t="s">
        <v>1716</v>
      </c>
      <c r="F340" s="27" t="s">
        <v>1717</v>
      </c>
      <c r="G340" s="27" t="s">
        <v>2478</v>
      </c>
      <c r="H340" s="27" t="s">
        <v>1712</v>
      </c>
      <c r="I340" s="3"/>
      <c r="K340" s="4"/>
      <c r="L340" s="3"/>
      <c r="M340" s="3"/>
      <c r="N340" s="3"/>
      <c r="O340" s="4"/>
      <c r="P340" s="4"/>
      <c r="Q340" s="3"/>
      <c r="R340" s="4"/>
      <c r="S340" s="4"/>
      <c r="T340" s="4"/>
      <c r="U340" s="4"/>
      <c r="V340" s="4"/>
      <c r="W340" s="3"/>
      <c r="X340" s="4"/>
      <c r="Y340" s="4"/>
      <c r="Z340" s="3"/>
      <c r="AA340" s="3"/>
      <c r="AB340" s="5"/>
      <c r="AC340" s="3"/>
      <c r="AD340" s="3"/>
      <c r="AE340" s="3"/>
      <c r="AF340" s="3"/>
      <c r="AG340" s="4"/>
      <c r="AH340" s="4"/>
      <c r="AI340" s="3"/>
      <c r="AJ340" s="3"/>
      <c r="AK340" s="3"/>
      <c r="AL340" s="3"/>
      <c r="AM340" s="4"/>
      <c r="AN340" s="4"/>
      <c r="AO340" s="3"/>
      <c r="AP340" s="4"/>
      <c r="AQ340" s="3"/>
      <c r="AR340" s="3"/>
      <c r="AS340" s="3"/>
      <c r="AT340" s="3"/>
      <c r="AU340" s="3"/>
      <c r="AV340" s="4"/>
      <c r="AW340" s="3"/>
      <c r="AX340" s="4"/>
      <c r="AY340" s="4"/>
      <c r="AZ340" s="4"/>
      <c r="BA340" s="4"/>
      <c r="BB340" s="4"/>
    </row>
    <row r="341" spans="1:54" ht="14.25" customHeight="1" x14ac:dyDescent="0.35">
      <c r="A341" s="28" t="s">
        <v>1718</v>
      </c>
      <c r="B341" s="28" t="s">
        <v>1709</v>
      </c>
      <c r="C341" s="28" t="s">
        <v>1719</v>
      </c>
      <c r="D341" s="28" t="s">
        <v>106</v>
      </c>
      <c r="E341" s="28" t="s">
        <v>1711</v>
      </c>
      <c r="F341" s="28">
        <v>3138300007</v>
      </c>
      <c r="G341" s="28" t="s">
        <v>2477</v>
      </c>
      <c r="H341" s="28" t="s">
        <v>1707</v>
      </c>
      <c r="I341" s="3"/>
      <c r="J341" s="3"/>
      <c r="K341" s="3"/>
      <c r="L341" s="3"/>
      <c r="M341" s="4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4"/>
      <c r="Y341" s="4"/>
      <c r="Z341" s="3"/>
      <c r="AA341" s="4"/>
      <c r="AB341" s="4"/>
      <c r="AC341" s="3"/>
      <c r="AD341" s="3"/>
      <c r="AE341" s="3"/>
      <c r="AF341" s="3"/>
      <c r="AG341" s="4"/>
      <c r="AH341" s="4"/>
      <c r="AI341" s="3"/>
      <c r="AJ341" s="3"/>
      <c r="AK341" s="3"/>
      <c r="AL341" s="3"/>
      <c r="AM341" s="4"/>
      <c r="AN341" s="4"/>
      <c r="AO341" s="3"/>
      <c r="AP341" s="4"/>
      <c r="AQ341" s="3"/>
      <c r="AR341" s="4"/>
      <c r="AS341" s="3"/>
      <c r="AT341" s="4"/>
      <c r="AU341" s="3"/>
      <c r="AV341" s="4"/>
      <c r="AW341" s="3"/>
      <c r="AX341" s="4"/>
      <c r="AY341" s="4"/>
      <c r="AZ341" s="4"/>
      <c r="BA341" s="4"/>
      <c r="BB341" s="4"/>
    </row>
    <row r="342" spans="1:54" ht="14.25" customHeight="1" x14ac:dyDescent="0.35">
      <c r="A342" s="27" t="s">
        <v>1720</v>
      </c>
      <c r="B342" s="27" t="s">
        <v>1709</v>
      </c>
      <c r="C342" s="27" t="s">
        <v>1721</v>
      </c>
      <c r="D342" s="27" t="s">
        <v>181</v>
      </c>
      <c r="E342" s="27" t="s">
        <v>1711</v>
      </c>
      <c r="F342" s="27">
        <v>3138300007</v>
      </c>
      <c r="G342" s="27" t="s">
        <v>2477</v>
      </c>
      <c r="H342" s="27" t="s">
        <v>1707</v>
      </c>
      <c r="I342" s="3"/>
      <c r="K342" s="4"/>
      <c r="L342" s="3"/>
      <c r="M342" s="4"/>
      <c r="N342" s="3"/>
      <c r="O342" s="4"/>
      <c r="P342" s="4"/>
      <c r="Q342" s="3"/>
      <c r="R342" s="4"/>
      <c r="S342" s="4"/>
      <c r="T342" s="4"/>
      <c r="U342" s="4"/>
      <c r="V342" s="4"/>
      <c r="W342" s="3"/>
      <c r="X342" s="4"/>
      <c r="Y342" s="4"/>
      <c r="Z342" s="3"/>
      <c r="AA342" s="4"/>
      <c r="AB342" s="4"/>
      <c r="AC342" s="3"/>
      <c r="AD342" s="3"/>
      <c r="AE342" s="3"/>
      <c r="AF342" s="3"/>
      <c r="AG342" s="4"/>
      <c r="AH342" s="4"/>
      <c r="AI342" s="3"/>
      <c r="AJ342" s="3"/>
      <c r="AK342" s="3"/>
      <c r="AL342" s="3"/>
      <c r="AM342" s="3"/>
      <c r="AN342" s="3"/>
      <c r="AO342" s="3"/>
      <c r="AP342" s="4"/>
      <c r="AQ342" s="3"/>
      <c r="AR342" s="3"/>
      <c r="AS342" s="3"/>
      <c r="AT342" s="3"/>
      <c r="AU342" s="3"/>
      <c r="AV342" s="4"/>
      <c r="AW342" s="3"/>
      <c r="AX342" s="4"/>
      <c r="AY342" s="4"/>
      <c r="AZ342" s="4"/>
      <c r="BA342" s="4"/>
      <c r="BB342" s="4"/>
    </row>
    <row r="343" spans="1:54" ht="14.25" customHeight="1" x14ac:dyDescent="0.35">
      <c r="A343" s="28" t="s">
        <v>1722</v>
      </c>
      <c r="B343" s="28" t="s">
        <v>1709</v>
      </c>
      <c r="C343" s="28" t="s">
        <v>1723</v>
      </c>
      <c r="D343" s="28" t="s">
        <v>267</v>
      </c>
      <c r="E343" s="28" t="s">
        <v>1711</v>
      </c>
      <c r="F343" s="28">
        <v>3138300007</v>
      </c>
      <c r="G343" s="28" t="s">
        <v>2477</v>
      </c>
      <c r="H343" s="28" t="s">
        <v>1707</v>
      </c>
      <c r="I343" s="3"/>
      <c r="K343" s="4"/>
      <c r="L343" s="3"/>
      <c r="M343" s="4"/>
      <c r="N343" s="3"/>
      <c r="O343" s="4"/>
      <c r="P343" s="4"/>
      <c r="Q343" s="3"/>
      <c r="R343" s="4"/>
      <c r="S343" s="4"/>
      <c r="T343" s="4"/>
      <c r="U343" s="4"/>
      <c r="V343" s="4"/>
      <c r="W343" s="3"/>
      <c r="X343" s="4"/>
      <c r="Y343" s="4"/>
      <c r="Z343" s="3"/>
      <c r="AA343" s="4"/>
      <c r="AB343" s="4"/>
      <c r="AC343" s="3"/>
      <c r="AD343" s="3"/>
      <c r="AE343" s="3"/>
      <c r="AF343" s="3"/>
      <c r="AG343" s="4"/>
      <c r="AH343" s="4"/>
      <c r="AI343" s="3"/>
      <c r="AJ343" s="3"/>
      <c r="AK343" s="3"/>
      <c r="AL343" s="3"/>
      <c r="AM343" s="4"/>
      <c r="AN343" s="4"/>
      <c r="AO343" s="3"/>
      <c r="AP343" s="4"/>
      <c r="AQ343" s="3"/>
      <c r="AR343" s="4"/>
      <c r="AS343" s="3"/>
      <c r="AT343" s="3"/>
      <c r="AU343" s="3"/>
      <c r="AV343" s="4"/>
      <c r="AW343" s="3"/>
      <c r="AX343" s="4"/>
      <c r="AY343" s="4"/>
      <c r="AZ343" s="4"/>
      <c r="BA343" s="4"/>
      <c r="BB343" s="4"/>
    </row>
    <row r="344" spans="1:54" ht="14.25" customHeight="1" x14ac:dyDescent="0.35">
      <c r="A344" s="27" t="s">
        <v>1725</v>
      </c>
      <c r="B344" s="27" t="s">
        <v>1726</v>
      </c>
      <c r="C344" s="27" t="s">
        <v>1727</v>
      </c>
      <c r="D344" s="27" t="s">
        <v>123</v>
      </c>
      <c r="E344" s="27" t="s">
        <v>1728</v>
      </c>
      <c r="F344" s="27">
        <v>3158601837</v>
      </c>
      <c r="G344" s="27" t="s">
        <v>1724</v>
      </c>
      <c r="H344" s="27" t="s">
        <v>1724</v>
      </c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4"/>
      <c r="Y344" s="4"/>
      <c r="Z344" s="3"/>
      <c r="AA344" s="3"/>
      <c r="AB344" s="5"/>
      <c r="AC344" s="3"/>
      <c r="AD344" s="3"/>
      <c r="AE344" s="5"/>
      <c r="AF344" s="3"/>
      <c r="AG344" s="4"/>
      <c r="AH344" s="4"/>
      <c r="AI344" s="3"/>
      <c r="AJ344" s="4"/>
      <c r="AK344" s="4"/>
      <c r="AL344" s="3"/>
      <c r="AM344" s="3"/>
      <c r="AN344" s="3"/>
      <c r="AO344" s="3"/>
      <c r="AP344" s="4"/>
      <c r="AQ344" s="3"/>
      <c r="AR344" s="4"/>
      <c r="AS344" s="3"/>
      <c r="AT344" s="3"/>
      <c r="AU344" s="3"/>
      <c r="AV344" s="4"/>
      <c r="AW344" s="3"/>
      <c r="AX344" s="4"/>
      <c r="AY344" s="4"/>
      <c r="AZ344" s="4"/>
      <c r="BA344" s="4"/>
      <c r="BB344" s="4"/>
    </row>
    <row r="345" spans="1:54" ht="14.25" customHeight="1" x14ac:dyDescent="0.35">
      <c r="A345" s="28" t="s">
        <v>1730</v>
      </c>
      <c r="B345" s="28" t="s">
        <v>1731</v>
      </c>
      <c r="C345" s="28" t="s">
        <v>1732</v>
      </c>
      <c r="D345" s="28" t="s">
        <v>1733</v>
      </c>
      <c r="E345" s="28" t="s">
        <v>1728</v>
      </c>
      <c r="F345" s="28">
        <v>3158601837</v>
      </c>
      <c r="G345" s="28" t="s">
        <v>1729</v>
      </c>
      <c r="H345" s="28" t="s">
        <v>1729</v>
      </c>
      <c r="I345" s="3"/>
      <c r="K345" s="4"/>
      <c r="L345" s="3"/>
      <c r="M345" s="4"/>
      <c r="N345" s="3"/>
      <c r="O345" s="4"/>
      <c r="P345" s="4"/>
      <c r="Q345" s="3"/>
      <c r="R345" s="4"/>
      <c r="S345" s="4"/>
      <c r="T345" s="4"/>
      <c r="U345" s="4"/>
      <c r="V345" s="4"/>
      <c r="W345" s="3"/>
      <c r="X345" s="4"/>
      <c r="Y345" s="4"/>
      <c r="Z345" s="3"/>
      <c r="AA345" s="4"/>
      <c r="AB345" s="4"/>
      <c r="AC345" s="3"/>
      <c r="AD345" s="3"/>
      <c r="AE345" s="3"/>
      <c r="AF345" s="3"/>
      <c r="AG345" s="4"/>
      <c r="AH345" s="4"/>
      <c r="AI345" s="3"/>
      <c r="AJ345" s="3"/>
      <c r="AK345" s="3"/>
      <c r="AL345" s="3"/>
      <c r="AM345" s="4"/>
      <c r="AN345" s="4"/>
      <c r="AO345" s="3"/>
      <c r="AP345" s="4"/>
      <c r="AQ345" s="3"/>
      <c r="AR345" s="3"/>
      <c r="AS345" s="3"/>
      <c r="AT345" s="4"/>
      <c r="AU345" s="3"/>
      <c r="AV345" s="4"/>
      <c r="AW345" s="3"/>
      <c r="AX345" s="4"/>
      <c r="AY345" s="4"/>
      <c r="AZ345" s="4"/>
      <c r="BA345" s="4"/>
      <c r="BB345" s="4"/>
    </row>
    <row r="346" spans="1:54" ht="14.25" customHeight="1" x14ac:dyDescent="0.35">
      <c r="A346" s="27" t="s">
        <v>1734</v>
      </c>
      <c r="B346" s="27" t="s">
        <v>1735</v>
      </c>
      <c r="C346" s="27" t="s">
        <v>1736</v>
      </c>
      <c r="D346" s="27" t="s">
        <v>1733</v>
      </c>
      <c r="E346" s="27" t="s">
        <v>1728</v>
      </c>
      <c r="F346" s="27">
        <v>3158601837</v>
      </c>
      <c r="G346" s="27" t="s">
        <v>1729</v>
      </c>
      <c r="H346" s="27" t="s">
        <v>1729</v>
      </c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4"/>
      <c r="Y346" s="4"/>
      <c r="Z346" s="3"/>
      <c r="AA346" s="3"/>
      <c r="AB346" s="3"/>
      <c r="AC346" s="3"/>
      <c r="AD346" s="3"/>
      <c r="AE346" s="3"/>
      <c r="AF346" s="3"/>
      <c r="AG346" s="4"/>
      <c r="AH346" s="4"/>
      <c r="AI346" s="3"/>
      <c r="AJ346" s="3"/>
      <c r="AK346" s="3"/>
      <c r="AL346" s="3"/>
      <c r="AM346" s="3"/>
      <c r="AN346" s="3"/>
      <c r="AO346" s="3"/>
      <c r="AP346" s="4"/>
      <c r="AQ346" s="3"/>
      <c r="AR346" s="3"/>
      <c r="AS346" s="3"/>
      <c r="AT346" s="3"/>
      <c r="AU346" s="3"/>
      <c r="AV346" s="3"/>
      <c r="AW346" s="3"/>
      <c r="AX346" s="4"/>
      <c r="AY346" s="4"/>
      <c r="AZ346" s="4"/>
      <c r="BA346" s="4"/>
      <c r="BB346" s="4"/>
    </row>
    <row r="347" spans="1:54" ht="14.25" customHeight="1" x14ac:dyDescent="0.35">
      <c r="A347" s="28" t="s">
        <v>1738</v>
      </c>
      <c r="B347" s="28" t="s">
        <v>1739</v>
      </c>
      <c r="C347" s="28" t="s">
        <v>1740</v>
      </c>
      <c r="D347" s="28" t="s">
        <v>521</v>
      </c>
      <c r="E347" s="28" t="s">
        <v>1741</v>
      </c>
      <c r="F347" s="28">
        <v>3124715196</v>
      </c>
      <c r="G347" s="28" t="s">
        <v>2479</v>
      </c>
      <c r="H347" s="28" t="s">
        <v>1737</v>
      </c>
      <c r="I347" s="3"/>
      <c r="J347" s="3"/>
      <c r="K347" s="3"/>
      <c r="L347" s="3"/>
      <c r="M347" s="3"/>
      <c r="N347" s="3"/>
      <c r="O347" s="4"/>
      <c r="P347" s="4"/>
      <c r="Q347" s="3"/>
      <c r="R347" s="4"/>
      <c r="S347" s="4"/>
      <c r="T347" s="4"/>
      <c r="U347" s="4"/>
      <c r="V347" s="4"/>
      <c r="W347" s="3"/>
      <c r="X347" s="4"/>
      <c r="Y347" s="4"/>
      <c r="Z347" s="3"/>
      <c r="AA347" s="4"/>
      <c r="AB347" s="4"/>
      <c r="AC347" s="3"/>
      <c r="AD347" s="3"/>
      <c r="AE347" s="3"/>
      <c r="AF347" s="3"/>
      <c r="AG347" s="4"/>
      <c r="AH347" s="4"/>
      <c r="AI347" s="3"/>
      <c r="AJ347" s="3"/>
      <c r="AK347" s="3"/>
      <c r="AL347" s="3"/>
      <c r="AM347" s="4"/>
      <c r="AN347" s="4"/>
      <c r="AO347" s="3"/>
      <c r="AP347" s="4"/>
      <c r="AQ347" s="3"/>
      <c r="AR347" s="4"/>
      <c r="AS347" s="3"/>
      <c r="AT347" s="3"/>
      <c r="AU347" s="3"/>
      <c r="AV347" s="4"/>
      <c r="AW347" s="3"/>
      <c r="AX347" s="4"/>
      <c r="AY347" s="4"/>
      <c r="AZ347" s="4"/>
      <c r="BA347" s="4"/>
      <c r="BB347" s="4"/>
    </row>
    <row r="348" spans="1:54" ht="14.25" customHeight="1" x14ac:dyDescent="0.35">
      <c r="A348" s="27" t="s">
        <v>1743</v>
      </c>
      <c r="B348" s="27" t="s">
        <v>1744</v>
      </c>
      <c r="C348" s="27" t="s">
        <v>1745</v>
      </c>
      <c r="D348" s="27" t="s">
        <v>220</v>
      </c>
      <c r="E348" s="27" t="s">
        <v>1746</v>
      </c>
      <c r="F348" s="27">
        <v>3006346843</v>
      </c>
      <c r="G348" s="27" t="s">
        <v>2480</v>
      </c>
      <c r="H348" s="27" t="s">
        <v>1742</v>
      </c>
      <c r="I348" s="3"/>
      <c r="J348" s="3"/>
      <c r="K348" s="3"/>
      <c r="L348" s="3"/>
      <c r="M348" s="3"/>
      <c r="N348" s="3"/>
      <c r="O348" s="3"/>
      <c r="P348" s="3"/>
      <c r="Q348" s="3"/>
      <c r="R348" s="4"/>
      <c r="S348" s="4"/>
      <c r="T348" s="4"/>
      <c r="U348" s="4"/>
      <c r="V348" s="4"/>
      <c r="W348" s="3"/>
      <c r="X348" s="4"/>
      <c r="Y348" s="4"/>
      <c r="Z348" s="3"/>
      <c r="AA348" s="4"/>
      <c r="AB348" s="4"/>
      <c r="AC348" s="3"/>
      <c r="AD348" s="3"/>
      <c r="AE348" s="3"/>
      <c r="AF348" s="3"/>
      <c r="AG348" s="4"/>
      <c r="AH348" s="4"/>
      <c r="AI348" s="3"/>
      <c r="AJ348" s="3"/>
      <c r="AK348" s="3"/>
      <c r="AL348" s="3"/>
      <c r="AM348" s="3"/>
      <c r="AN348" s="3"/>
      <c r="AO348" s="3"/>
      <c r="AP348" s="4"/>
      <c r="AQ348" s="3"/>
      <c r="AR348" s="4"/>
      <c r="AS348" s="3"/>
      <c r="AT348" s="4"/>
      <c r="AU348" s="3"/>
      <c r="AV348" s="4"/>
      <c r="AW348" s="3"/>
      <c r="AX348" s="4"/>
      <c r="AY348" s="4"/>
      <c r="AZ348" s="4"/>
      <c r="BA348" s="4"/>
      <c r="BB348" s="4"/>
    </row>
    <row r="349" spans="1:54" ht="14.25" customHeight="1" x14ac:dyDescent="0.35">
      <c r="A349" s="28" t="s">
        <v>1748</v>
      </c>
      <c r="B349" s="28" t="s">
        <v>302</v>
      </c>
      <c r="C349" s="28" t="s">
        <v>1749</v>
      </c>
      <c r="D349" s="28" t="s">
        <v>1750</v>
      </c>
      <c r="E349" s="28" t="s">
        <v>1751</v>
      </c>
      <c r="F349" s="28">
        <v>3057175016</v>
      </c>
      <c r="G349" s="28" t="s">
        <v>1747</v>
      </c>
      <c r="H349" s="28" t="s">
        <v>1747</v>
      </c>
      <c r="I349" s="3"/>
      <c r="J349" s="3"/>
      <c r="K349" s="3"/>
      <c r="L349" s="3"/>
      <c r="M349" s="3"/>
      <c r="N349" s="3"/>
      <c r="O349" s="4"/>
      <c r="P349" s="4"/>
      <c r="Q349" s="3"/>
      <c r="R349" s="4"/>
      <c r="S349" s="4"/>
      <c r="T349" s="4"/>
      <c r="U349" s="4"/>
      <c r="V349" s="4"/>
      <c r="W349" s="3"/>
      <c r="X349" s="4"/>
      <c r="Y349" s="4"/>
      <c r="Z349" s="3"/>
      <c r="AA349" s="4"/>
      <c r="AB349" s="4"/>
      <c r="AC349" s="3"/>
      <c r="AD349" s="3"/>
      <c r="AE349" s="3"/>
      <c r="AF349" s="3"/>
      <c r="AG349" s="4"/>
      <c r="AH349" s="4"/>
      <c r="AI349" s="3"/>
      <c r="AJ349" s="3"/>
      <c r="AK349" s="3"/>
      <c r="AL349" s="3"/>
      <c r="AM349" s="4"/>
      <c r="AN349" s="4"/>
      <c r="AO349" s="3"/>
      <c r="AP349" s="4"/>
      <c r="AQ349" s="3"/>
      <c r="AR349" s="3"/>
      <c r="AS349" s="3"/>
      <c r="AT349" s="3"/>
      <c r="AU349" s="3"/>
      <c r="AV349" s="4"/>
      <c r="AW349" s="3"/>
      <c r="AX349" s="4"/>
      <c r="AY349" s="4"/>
      <c r="AZ349" s="4"/>
      <c r="BA349" s="4"/>
      <c r="BB349" s="4"/>
    </row>
    <row r="350" spans="1:54" ht="14.25" customHeight="1" x14ac:dyDescent="0.35">
      <c r="A350" s="27" t="s">
        <v>1753</v>
      </c>
      <c r="B350" s="27">
        <v>800064126</v>
      </c>
      <c r="C350" s="27" t="s">
        <v>1754</v>
      </c>
      <c r="D350" s="27" t="s">
        <v>231</v>
      </c>
      <c r="E350" s="27" t="s">
        <v>1755</v>
      </c>
      <c r="F350" s="27">
        <v>3003387056</v>
      </c>
      <c r="G350" s="27" t="s">
        <v>1752</v>
      </c>
      <c r="H350" s="27" t="s">
        <v>1752</v>
      </c>
      <c r="I350" s="3"/>
      <c r="K350" s="4"/>
      <c r="L350" s="3"/>
      <c r="M350" s="3"/>
      <c r="N350" s="3"/>
      <c r="O350" s="4"/>
      <c r="P350" s="4"/>
      <c r="Q350" s="3"/>
      <c r="R350" s="4"/>
      <c r="S350" s="4"/>
      <c r="T350" s="4"/>
      <c r="U350" s="4"/>
      <c r="V350" s="4"/>
      <c r="W350" s="3"/>
      <c r="X350" s="4"/>
      <c r="Y350" s="4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4"/>
      <c r="AN350" s="4"/>
      <c r="AO350" s="3"/>
      <c r="AP350" s="4"/>
      <c r="AQ350" s="3"/>
      <c r="AR350" s="3"/>
      <c r="AS350" s="3"/>
      <c r="AT350" s="3"/>
      <c r="AU350" s="3"/>
      <c r="AV350" s="4"/>
      <c r="AW350" s="3"/>
      <c r="AX350" s="3"/>
      <c r="AY350" s="4"/>
      <c r="AZ350" s="4"/>
      <c r="BA350" s="4"/>
      <c r="BB350" s="4"/>
    </row>
    <row r="351" spans="1:54" ht="14.25" customHeight="1" x14ac:dyDescent="0.35">
      <c r="A351" s="28" t="s">
        <v>1757</v>
      </c>
      <c r="B351" s="28" t="s">
        <v>1758</v>
      </c>
      <c r="C351" s="28" t="s">
        <v>1759</v>
      </c>
      <c r="D351" s="28" t="s">
        <v>446</v>
      </c>
      <c r="E351" s="28" t="s">
        <v>1760</v>
      </c>
      <c r="F351" s="28">
        <v>3005726675</v>
      </c>
      <c r="G351" s="28" t="s">
        <v>1756</v>
      </c>
      <c r="H351" s="28" t="s">
        <v>1756</v>
      </c>
      <c r="I351" s="3"/>
      <c r="K351" s="4"/>
      <c r="L351" s="3"/>
      <c r="M351" s="3"/>
      <c r="N351" s="3"/>
      <c r="O351" s="3"/>
      <c r="P351" s="3"/>
      <c r="Q351" s="3"/>
      <c r="R351" s="4"/>
      <c r="S351" s="4"/>
      <c r="T351" s="4"/>
      <c r="U351" s="4"/>
      <c r="V351" s="4"/>
      <c r="W351" s="3"/>
      <c r="X351" s="4"/>
      <c r="Y351" s="4"/>
      <c r="Z351" s="3"/>
      <c r="AA351" s="3"/>
      <c r="AB351" s="3"/>
      <c r="AC351" s="3"/>
      <c r="AD351" s="3"/>
      <c r="AE351" s="3"/>
      <c r="AF351" s="3"/>
      <c r="AG351" s="4"/>
      <c r="AH351" s="4"/>
      <c r="AI351" s="3"/>
      <c r="AJ351" s="3"/>
      <c r="AK351" s="3"/>
      <c r="AL351" s="3"/>
      <c r="AM351" s="4"/>
      <c r="AN351" s="4"/>
      <c r="AO351" s="3"/>
      <c r="AP351" s="4"/>
      <c r="AQ351" s="3"/>
      <c r="AR351" s="4"/>
      <c r="AS351" s="3"/>
      <c r="AT351" s="4"/>
      <c r="AU351" s="3"/>
      <c r="AV351" s="4"/>
      <c r="AW351" s="3"/>
      <c r="AX351" s="4"/>
      <c r="AY351" s="4"/>
      <c r="AZ351" s="4"/>
      <c r="BA351" s="4"/>
      <c r="BB351" s="4"/>
    </row>
    <row r="352" spans="1:54" ht="14.25" customHeight="1" x14ac:dyDescent="0.35">
      <c r="A352" s="27" t="s">
        <v>1762</v>
      </c>
      <c r="B352" s="27" t="s">
        <v>1763</v>
      </c>
      <c r="C352" s="27" t="s">
        <v>1764</v>
      </c>
      <c r="D352" s="27" t="s">
        <v>386</v>
      </c>
      <c r="E352" s="27" t="s">
        <v>1765</v>
      </c>
      <c r="F352" s="27">
        <v>3103100825</v>
      </c>
      <c r="G352" s="27" t="s">
        <v>1761</v>
      </c>
      <c r="H352" s="27" t="s">
        <v>1761</v>
      </c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4"/>
      <c r="Y352" s="4"/>
      <c r="Z352" s="3"/>
      <c r="AA352" s="4"/>
      <c r="AB352" s="4"/>
      <c r="AC352" s="3"/>
      <c r="AD352" s="3"/>
      <c r="AE352" s="3"/>
      <c r="AF352" s="3"/>
      <c r="AG352" s="4"/>
      <c r="AH352" s="4"/>
      <c r="AI352" s="3"/>
      <c r="AJ352" s="3"/>
      <c r="AK352" s="3"/>
      <c r="AL352" s="3"/>
      <c r="AM352" s="4"/>
      <c r="AN352" s="4"/>
      <c r="AO352" s="3"/>
      <c r="AP352" s="4"/>
      <c r="AQ352" s="3"/>
      <c r="AR352" s="3"/>
      <c r="AS352" s="3"/>
      <c r="AT352" s="3"/>
      <c r="AU352" s="3"/>
      <c r="AV352" s="3"/>
      <c r="AW352" s="3"/>
      <c r="AX352" s="4"/>
      <c r="AY352" s="4"/>
      <c r="AZ352" s="4"/>
      <c r="BA352" s="4"/>
      <c r="BB352" s="4"/>
    </row>
    <row r="353" spans="1:54" ht="14.25" customHeight="1" x14ac:dyDescent="0.35">
      <c r="A353" s="28" t="s">
        <v>1767</v>
      </c>
      <c r="B353" s="28" t="s">
        <v>138</v>
      </c>
      <c r="C353" s="28" t="s">
        <v>1768</v>
      </c>
      <c r="D353" s="28" t="s">
        <v>724</v>
      </c>
      <c r="E353" s="28" t="s">
        <v>1769</v>
      </c>
      <c r="F353" s="28">
        <v>3165754511</v>
      </c>
      <c r="G353" s="28" t="s">
        <v>1766</v>
      </c>
      <c r="H353" s="28" t="s">
        <v>1766</v>
      </c>
      <c r="I353" s="3"/>
      <c r="K353" s="4"/>
      <c r="L353" s="3"/>
      <c r="M353" s="3"/>
      <c r="N353" s="3"/>
      <c r="O353" s="4"/>
      <c r="P353" s="4"/>
      <c r="Q353" s="3"/>
      <c r="R353" s="4"/>
      <c r="S353" s="4"/>
      <c r="T353" s="4"/>
      <c r="U353" s="4"/>
      <c r="V353" s="4"/>
      <c r="W353" s="3"/>
      <c r="X353" s="4"/>
      <c r="Y353" s="4"/>
      <c r="Z353" s="3"/>
      <c r="AA353" s="4"/>
      <c r="AB353" s="4"/>
      <c r="AC353" s="3"/>
      <c r="AD353" s="3"/>
      <c r="AE353" s="3"/>
      <c r="AF353" s="3"/>
      <c r="AG353" s="4"/>
      <c r="AH353" s="4"/>
      <c r="AI353" s="3"/>
      <c r="AJ353" s="3"/>
      <c r="AK353" s="3"/>
      <c r="AL353" s="3"/>
      <c r="AM353" s="4"/>
      <c r="AN353" s="4"/>
      <c r="AO353" s="3"/>
      <c r="AP353" s="4"/>
      <c r="AQ353" s="3"/>
      <c r="AR353" s="3"/>
      <c r="AS353" s="3"/>
      <c r="AT353" s="3"/>
      <c r="AU353" s="3"/>
      <c r="AV353" s="4"/>
      <c r="AW353" s="3"/>
      <c r="AX353" s="4"/>
      <c r="AY353" s="4"/>
      <c r="AZ353" s="4"/>
      <c r="BA353" s="4"/>
      <c r="BB353" s="4"/>
    </row>
    <row r="354" spans="1:54" ht="14.25" customHeight="1" x14ac:dyDescent="0.35">
      <c r="A354" s="27" t="s">
        <v>1771</v>
      </c>
      <c r="B354" s="27">
        <v>830120346</v>
      </c>
      <c r="C354" s="27" t="s">
        <v>1772</v>
      </c>
      <c r="D354" s="27" t="s">
        <v>936</v>
      </c>
      <c r="E354" s="27" t="s">
        <v>1773</v>
      </c>
      <c r="F354" s="27">
        <v>3206147800</v>
      </c>
      <c r="G354" s="27" t="s">
        <v>2481</v>
      </c>
      <c r="H354" s="27" t="s">
        <v>1770</v>
      </c>
      <c r="I354" s="3"/>
      <c r="J354" s="3"/>
      <c r="K354" s="3"/>
      <c r="L354" s="3"/>
      <c r="M354" s="4"/>
      <c r="N354" s="3"/>
      <c r="O354" s="4"/>
      <c r="P354" s="4"/>
      <c r="Q354" s="3"/>
      <c r="R354" s="4"/>
      <c r="S354" s="4"/>
      <c r="T354" s="4"/>
      <c r="U354" s="4"/>
      <c r="V354" s="4"/>
      <c r="W354" s="3"/>
      <c r="X354" s="4"/>
      <c r="Y354" s="4"/>
      <c r="Z354" s="3"/>
      <c r="AA354" s="4"/>
      <c r="AB354" s="4"/>
      <c r="AC354" s="3"/>
      <c r="AD354" s="3"/>
      <c r="AE354" s="3"/>
      <c r="AF354" s="3"/>
      <c r="AG354" s="4"/>
      <c r="AH354" s="4"/>
      <c r="AI354" s="3"/>
      <c r="AJ354" s="3"/>
      <c r="AK354" s="3"/>
      <c r="AL354" s="3"/>
      <c r="AM354" s="4"/>
      <c r="AN354" s="4"/>
      <c r="AO354" s="3"/>
      <c r="AP354" s="4"/>
      <c r="AQ354" s="3"/>
      <c r="AR354" s="4"/>
      <c r="AS354" s="3"/>
      <c r="AT354" s="4"/>
      <c r="AU354" s="3"/>
      <c r="AV354" s="4"/>
      <c r="AW354" s="3"/>
      <c r="AX354" s="4"/>
      <c r="AY354" s="4"/>
      <c r="AZ354" s="4"/>
      <c r="BA354" s="4"/>
      <c r="BB354" s="4"/>
    </row>
    <row r="355" spans="1:54" ht="14.25" customHeight="1" x14ac:dyDescent="0.35">
      <c r="A355" s="28" t="s">
        <v>1775</v>
      </c>
      <c r="B355" s="28" t="s">
        <v>1776</v>
      </c>
      <c r="C355" s="28" t="s">
        <v>1777</v>
      </c>
      <c r="D355" s="28" t="s">
        <v>1778</v>
      </c>
      <c r="E355" s="28" t="s">
        <v>1779</v>
      </c>
      <c r="F355" s="28">
        <v>3113742737</v>
      </c>
      <c r="G355" s="28" t="s">
        <v>2482</v>
      </c>
      <c r="H355" s="28" t="s">
        <v>1774</v>
      </c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4"/>
      <c r="Y355" s="4"/>
      <c r="Z355" s="3"/>
      <c r="AA355" s="3"/>
      <c r="AB355" s="3"/>
      <c r="AC355" s="3"/>
      <c r="AD355" s="3"/>
      <c r="AE355" s="3"/>
      <c r="AF355" s="3"/>
      <c r="AG355" s="4"/>
      <c r="AH355" s="4"/>
      <c r="AI355" s="3"/>
      <c r="AJ355" s="3"/>
      <c r="AK355" s="3"/>
      <c r="AL355" s="3"/>
      <c r="AM355" s="3"/>
      <c r="AN355" s="3"/>
      <c r="AO355" s="3"/>
      <c r="AP355" s="4"/>
      <c r="AQ355" s="3"/>
      <c r="AR355" s="4"/>
      <c r="AS355" s="3"/>
      <c r="AT355" s="3"/>
      <c r="AU355" s="3"/>
      <c r="AV355" s="4"/>
      <c r="AW355" s="3"/>
      <c r="AX355" s="4"/>
      <c r="AY355" s="4"/>
      <c r="AZ355" s="4"/>
      <c r="BA355" s="4"/>
      <c r="BB355" s="4"/>
    </row>
    <row r="356" spans="1:54" ht="14.25" customHeight="1" x14ac:dyDescent="0.35">
      <c r="A356" s="27" t="s">
        <v>1781</v>
      </c>
      <c r="B356" s="27" t="s">
        <v>1782</v>
      </c>
      <c r="C356" s="27" t="s">
        <v>1783</v>
      </c>
      <c r="D356" s="27" t="s">
        <v>576</v>
      </c>
      <c r="E356" s="27" t="s">
        <v>1784</v>
      </c>
      <c r="F356" s="27">
        <v>3227625641</v>
      </c>
      <c r="G356" s="27" t="s">
        <v>1780</v>
      </c>
      <c r="H356" s="27" t="s">
        <v>1780</v>
      </c>
      <c r="I356" s="3"/>
      <c r="J356" s="3"/>
      <c r="K356" s="3"/>
      <c r="L356" s="3"/>
      <c r="M356" s="3"/>
      <c r="N356" s="3"/>
      <c r="O356" s="4"/>
      <c r="P356" s="4"/>
      <c r="Q356" s="3"/>
      <c r="R356" s="4"/>
      <c r="S356" s="4"/>
      <c r="T356" s="4"/>
      <c r="U356" s="4"/>
      <c r="V356" s="4"/>
      <c r="W356" s="3"/>
      <c r="X356" s="4"/>
      <c r="Y356" s="4"/>
      <c r="Z356" s="3"/>
      <c r="AA356" s="3"/>
      <c r="AB356" s="3"/>
      <c r="AC356" s="3"/>
      <c r="AD356" s="3"/>
      <c r="AE356" s="3"/>
      <c r="AF356" s="3"/>
      <c r="AG356" s="4"/>
      <c r="AH356" s="4"/>
      <c r="AI356" s="3"/>
      <c r="AJ356" s="3"/>
      <c r="AK356" s="3"/>
      <c r="AL356" s="3"/>
      <c r="AM356" s="4"/>
      <c r="AN356" s="4"/>
      <c r="AO356" s="3"/>
      <c r="AP356" s="4"/>
      <c r="AQ356" s="3"/>
      <c r="AR356" s="4"/>
      <c r="AS356" s="3"/>
      <c r="AT356" s="3"/>
      <c r="AU356" s="3"/>
      <c r="AV356" s="4"/>
      <c r="AW356" s="3"/>
      <c r="AX356" s="4"/>
      <c r="AY356" s="4"/>
      <c r="AZ356" s="4"/>
      <c r="BA356" s="4"/>
      <c r="BB356" s="4"/>
    </row>
    <row r="357" spans="1:54" ht="14.25" customHeight="1" x14ac:dyDescent="0.35">
      <c r="A357" s="28" t="s">
        <v>1786</v>
      </c>
      <c r="B357" s="28" t="s">
        <v>1787</v>
      </c>
      <c r="C357" s="28" t="s">
        <v>1783</v>
      </c>
      <c r="D357" s="28" t="s">
        <v>576</v>
      </c>
      <c r="E357" s="28" t="s">
        <v>1784</v>
      </c>
      <c r="F357" s="28">
        <v>3227625641</v>
      </c>
      <c r="G357" s="28" t="s">
        <v>1785</v>
      </c>
      <c r="H357" s="28" t="s">
        <v>1785</v>
      </c>
      <c r="I357" s="3"/>
      <c r="K357" s="4"/>
      <c r="L357" s="3"/>
      <c r="M357" s="4"/>
      <c r="N357" s="3"/>
      <c r="O357" s="4"/>
      <c r="P357" s="4"/>
      <c r="Q357" s="3"/>
      <c r="R357" s="4"/>
      <c r="S357" s="4"/>
      <c r="T357" s="4"/>
      <c r="U357" s="4"/>
      <c r="V357" s="4"/>
      <c r="W357" s="3"/>
      <c r="X357" s="4"/>
      <c r="Y357" s="4"/>
      <c r="Z357" s="3"/>
      <c r="AA357" s="4"/>
      <c r="AB357" s="4"/>
      <c r="AC357" s="3"/>
      <c r="AD357" s="3"/>
      <c r="AE357" s="3"/>
      <c r="AF357" s="3"/>
      <c r="AG357" s="4"/>
      <c r="AH357" s="4"/>
      <c r="AI357" s="3"/>
      <c r="AJ357" s="3"/>
      <c r="AK357" s="3"/>
      <c r="AL357" s="3"/>
      <c r="AM357" s="4"/>
      <c r="AN357" s="4"/>
      <c r="AO357" s="3"/>
      <c r="AP357" s="4"/>
      <c r="AQ357" s="3"/>
      <c r="AR357" s="4"/>
      <c r="AS357" s="3"/>
      <c r="AT357" s="3"/>
      <c r="AU357" s="3"/>
      <c r="AV357" s="4"/>
      <c r="AW357" s="3"/>
      <c r="AX357" s="4"/>
      <c r="AY357" s="4"/>
      <c r="AZ357" s="4"/>
      <c r="BA357" s="4"/>
      <c r="BB357" s="4"/>
    </row>
    <row r="358" spans="1:54" ht="14.25" customHeight="1" x14ac:dyDescent="0.35">
      <c r="A358" s="27" t="s">
        <v>1789</v>
      </c>
      <c r="B358" s="27" t="s">
        <v>1790</v>
      </c>
      <c r="C358" s="27" t="s">
        <v>1791</v>
      </c>
      <c r="D358" s="27" t="s">
        <v>146</v>
      </c>
      <c r="E358" s="27" t="s">
        <v>1792</v>
      </c>
      <c r="F358" s="27">
        <v>3203471510</v>
      </c>
      <c r="G358" s="27" t="s">
        <v>1788</v>
      </c>
      <c r="H358" s="27" t="s">
        <v>1788</v>
      </c>
      <c r="I358" s="3"/>
      <c r="J358" s="3"/>
      <c r="K358" s="3"/>
      <c r="L358" s="3"/>
      <c r="M358" s="3"/>
      <c r="N358" s="3"/>
      <c r="O358" s="4"/>
      <c r="P358" s="4"/>
      <c r="Q358" s="3"/>
      <c r="R358" s="4"/>
      <c r="S358" s="4"/>
      <c r="T358" s="4"/>
      <c r="U358" s="4"/>
      <c r="V358" s="4"/>
      <c r="W358" s="3"/>
      <c r="X358" s="4"/>
      <c r="Y358" s="4"/>
      <c r="Z358" s="3"/>
      <c r="AA358" s="4"/>
      <c r="AB358" s="4"/>
      <c r="AC358" s="3"/>
      <c r="AD358" s="3"/>
      <c r="AE358" s="3"/>
      <c r="AF358" s="3"/>
      <c r="AG358" s="4"/>
      <c r="AH358" s="4"/>
      <c r="AI358" s="3"/>
      <c r="AJ358" s="3"/>
      <c r="AK358" s="3"/>
      <c r="AL358" s="3"/>
      <c r="AM358" s="4"/>
      <c r="AN358" s="4"/>
      <c r="AO358" s="3"/>
      <c r="AP358" s="4"/>
      <c r="AQ358" s="3"/>
      <c r="AR358" s="4"/>
      <c r="AS358" s="3"/>
      <c r="AT358" s="4"/>
      <c r="AU358" s="3"/>
      <c r="AV358" s="4"/>
      <c r="AW358" s="3"/>
      <c r="AX358" s="4"/>
      <c r="AY358" s="4"/>
      <c r="AZ358" s="4"/>
      <c r="BA358" s="4"/>
      <c r="BB358" s="4"/>
    </row>
    <row r="359" spans="1:54" ht="14.25" customHeight="1" x14ac:dyDescent="0.35">
      <c r="A359" s="28" t="s">
        <v>1794</v>
      </c>
      <c r="B359" s="28">
        <v>830023758</v>
      </c>
      <c r="C359" s="28" t="s">
        <v>1795</v>
      </c>
      <c r="D359" s="28" t="s">
        <v>246</v>
      </c>
      <c r="E359" s="28" t="s">
        <v>1796</v>
      </c>
      <c r="F359" s="28">
        <v>3053027243</v>
      </c>
      <c r="G359" s="28" t="s">
        <v>1793</v>
      </c>
      <c r="H359" s="28" t="s">
        <v>1793</v>
      </c>
      <c r="I359" s="3"/>
      <c r="K359" s="4"/>
      <c r="L359" s="3"/>
      <c r="M359" s="3"/>
      <c r="N359" s="3"/>
      <c r="O359" s="3"/>
      <c r="P359" s="3"/>
      <c r="Q359" s="3"/>
      <c r="R359" s="4"/>
      <c r="S359" s="4"/>
      <c r="T359" s="4"/>
      <c r="U359" s="4"/>
      <c r="V359" s="4"/>
      <c r="W359" s="3"/>
      <c r="X359" s="4"/>
      <c r="Y359" s="4"/>
      <c r="Z359" s="3"/>
      <c r="AA359" s="4"/>
      <c r="AB359" s="4"/>
      <c r="AC359" s="3"/>
      <c r="AD359" s="3"/>
      <c r="AE359" s="3"/>
      <c r="AF359" s="3"/>
      <c r="AG359" s="4"/>
      <c r="AH359" s="4"/>
      <c r="AI359" s="3"/>
      <c r="AJ359" s="3"/>
      <c r="AK359" s="3"/>
      <c r="AL359" s="3"/>
      <c r="AM359" s="4"/>
      <c r="AN359" s="4"/>
      <c r="AO359" s="3"/>
      <c r="AP359" s="4"/>
      <c r="AQ359" s="3"/>
      <c r="AR359" s="4"/>
      <c r="AS359" s="3"/>
      <c r="AT359" s="4"/>
      <c r="AU359" s="3"/>
      <c r="AV359" s="4"/>
      <c r="AW359" s="3"/>
      <c r="AX359" s="4"/>
      <c r="AY359" s="4"/>
      <c r="AZ359" s="4"/>
      <c r="BA359" s="4"/>
      <c r="BB359" s="4"/>
    </row>
    <row r="360" spans="1:54" ht="14.25" customHeight="1" x14ac:dyDescent="0.35">
      <c r="A360" s="27" t="s">
        <v>1798</v>
      </c>
      <c r="B360" s="27" t="s">
        <v>302</v>
      </c>
      <c r="C360" s="27" t="s">
        <v>1799</v>
      </c>
      <c r="D360" s="27" t="s">
        <v>1800</v>
      </c>
      <c r="E360" s="27" t="s">
        <v>1801</v>
      </c>
      <c r="F360" s="27">
        <v>3204630063</v>
      </c>
      <c r="G360" s="27" t="s">
        <v>2483</v>
      </c>
      <c r="H360" s="27" t="s">
        <v>1797</v>
      </c>
      <c r="I360" s="3"/>
      <c r="J360" s="3"/>
      <c r="K360" s="3"/>
      <c r="L360" s="3"/>
      <c r="M360" s="4"/>
      <c r="N360" s="3"/>
      <c r="O360" s="4"/>
      <c r="P360" s="4"/>
      <c r="Q360" s="3"/>
      <c r="R360" s="4"/>
      <c r="S360" s="4"/>
      <c r="T360" s="4"/>
      <c r="U360" s="4"/>
      <c r="V360" s="4"/>
      <c r="W360" s="3"/>
      <c r="X360" s="4"/>
      <c r="Y360" s="4"/>
      <c r="Z360" s="3"/>
      <c r="AA360" s="4"/>
      <c r="AB360" s="4"/>
      <c r="AC360" s="3"/>
      <c r="AD360" s="3"/>
      <c r="AE360" s="3"/>
      <c r="AF360" s="3"/>
      <c r="AG360" s="4"/>
      <c r="AH360" s="4"/>
      <c r="AI360" s="3"/>
      <c r="AJ360" s="3"/>
      <c r="AK360" s="3"/>
      <c r="AL360" s="3"/>
      <c r="AM360" s="4"/>
      <c r="AN360" s="4"/>
      <c r="AO360" s="3"/>
      <c r="AP360" s="4"/>
      <c r="AQ360" s="3"/>
      <c r="AR360" s="4"/>
      <c r="AS360" s="3"/>
      <c r="AT360" s="4"/>
      <c r="AU360" s="3"/>
      <c r="AV360" s="4"/>
      <c r="AW360" s="3"/>
      <c r="AX360" s="4"/>
      <c r="AY360" s="4"/>
      <c r="AZ360" s="4"/>
      <c r="BA360" s="4"/>
      <c r="BB360" s="4"/>
    </row>
    <row r="361" spans="1:54" ht="14.25" customHeight="1" x14ac:dyDescent="0.35">
      <c r="A361" s="28" t="s">
        <v>1803</v>
      </c>
      <c r="B361" s="28" t="s">
        <v>1804</v>
      </c>
      <c r="C361" s="28" t="s">
        <v>1805</v>
      </c>
      <c r="D361" s="28" t="s">
        <v>279</v>
      </c>
      <c r="E361" s="28" t="s">
        <v>1806</v>
      </c>
      <c r="F361" s="28">
        <v>3103239088</v>
      </c>
      <c r="G361" s="28" t="s">
        <v>2484</v>
      </c>
      <c r="H361" s="28" t="s">
        <v>1802</v>
      </c>
      <c r="I361" s="3"/>
      <c r="K361" s="4"/>
      <c r="L361" s="3"/>
      <c r="M361" s="3"/>
      <c r="N361" s="3"/>
      <c r="O361" s="3"/>
      <c r="P361" s="3"/>
      <c r="Q361" s="3"/>
      <c r="R361" s="4"/>
      <c r="S361" s="4"/>
      <c r="T361" s="4"/>
      <c r="U361" s="4"/>
      <c r="V361" s="4"/>
      <c r="W361" s="3"/>
      <c r="X361" s="4"/>
      <c r="Y361" s="4"/>
      <c r="Z361" s="3"/>
      <c r="AA361" s="4"/>
      <c r="AB361" s="4"/>
      <c r="AC361" s="3"/>
      <c r="AD361" s="3"/>
      <c r="AE361" s="3"/>
      <c r="AF361" s="3"/>
      <c r="AG361" s="4"/>
      <c r="AH361" s="4"/>
      <c r="AI361" s="3"/>
      <c r="AJ361" s="3"/>
      <c r="AK361" s="3"/>
      <c r="AL361" s="3"/>
      <c r="AM361" s="4"/>
      <c r="AN361" s="4"/>
      <c r="AO361" s="3"/>
      <c r="AP361" s="4"/>
      <c r="AQ361" s="3"/>
      <c r="AR361" s="3"/>
      <c r="AS361" s="3"/>
      <c r="AT361" s="3"/>
      <c r="AU361" s="3"/>
      <c r="AV361" s="4"/>
      <c r="AW361" s="3"/>
      <c r="AX361" s="4"/>
      <c r="AY361" s="4"/>
      <c r="AZ361" s="4"/>
      <c r="BA361" s="4"/>
      <c r="BB361" s="4"/>
    </row>
    <row r="362" spans="1:54" ht="14.25" customHeight="1" x14ac:dyDescent="0.35">
      <c r="A362" s="27" t="s">
        <v>1808</v>
      </c>
      <c r="B362" s="27">
        <v>900457671</v>
      </c>
      <c r="C362" s="27" t="s">
        <v>1809</v>
      </c>
      <c r="D362" s="27" t="s">
        <v>887</v>
      </c>
      <c r="E362" s="27" t="s">
        <v>1810</v>
      </c>
      <c r="F362" s="27">
        <v>3180427590</v>
      </c>
      <c r="G362" s="27" t="s">
        <v>1807</v>
      </c>
      <c r="H362" s="27" t="s">
        <v>1807</v>
      </c>
      <c r="I362" s="3"/>
      <c r="J362" s="3"/>
      <c r="K362" s="3"/>
      <c r="L362" s="3"/>
      <c r="M362" s="4"/>
      <c r="N362" s="3"/>
      <c r="O362" s="3"/>
      <c r="P362" s="3"/>
      <c r="Q362" s="3"/>
      <c r="R362" s="4"/>
      <c r="S362" s="4"/>
      <c r="T362" s="4"/>
      <c r="U362" s="4"/>
      <c r="V362" s="4"/>
      <c r="W362" s="3"/>
      <c r="X362" s="4"/>
      <c r="Y362" s="4"/>
      <c r="Z362" s="3"/>
      <c r="AA362" s="3"/>
      <c r="AB362" s="3"/>
      <c r="AC362" s="3"/>
      <c r="AD362" s="3"/>
      <c r="AE362" s="3"/>
      <c r="AF362" s="3"/>
      <c r="AG362" s="4"/>
      <c r="AH362" s="4"/>
      <c r="AI362" s="3"/>
      <c r="AJ362" s="3"/>
      <c r="AK362" s="3"/>
      <c r="AL362" s="3"/>
      <c r="AM362" s="4"/>
      <c r="AN362" s="4"/>
      <c r="AO362" s="3"/>
      <c r="AP362" s="4"/>
      <c r="AQ362" s="3"/>
      <c r="AR362" s="4"/>
      <c r="AS362" s="3"/>
      <c r="AT362" s="3"/>
      <c r="AU362" s="3"/>
      <c r="AV362" s="4"/>
      <c r="AW362" s="3"/>
      <c r="AX362" s="4"/>
      <c r="AY362" s="4"/>
      <c r="AZ362" s="4"/>
      <c r="BA362" s="4"/>
      <c r="BB362" s="4"/>
    </row>
    <row r="363" spans="1:54" ht="14.25" customHeight="1" x14ac:dyDescent="0.35">
      <c r="A363" s="28" t="s">
        <v>1812</v>
      </c>
      <c r="B363" s="28" t="s">
        <v>1813</v>
      </c>
      <c r="C363" s="28" t="s">
        <v>1814</v>
      </c>
      <c r="D363" s="28" t="s">
        <v>936</v>
      </c>
      <c r="E363" s="28" t="s">
        <v>1815</v>
      </c>
      <c r="F363" s="28" t="s">
        <v>1816</v>
      </c>
      <c r="G363" s="28" t="s">
        <v>1811</v>
      </c>
      <c r="H363" s="28" t="s">
        <v>1811</v>
      </c>
      <c r="I363" s="3"/>
      <c r="J363" s="3"/>
      <c r="K363" s="5"/>
      <c r="L363" s="3"/>
      <c r="M363" s="5"/>
      <c r="N363" s="3"/>
      <c r="O363" s="3"/>
      <c r="P363" s="3"/>
      <c r="Q363" s="3"/>
      <c r="R363" s="4"/>
      <c r="S363" s="4"/>
      <c r="T363" s="4"/>
      <c r="U363" s="4"/>
      <c r="V363" s="4"/>
      <c r="W363" s="3"/>
      <c r="X363" s="4"/>
      <c r="Y363" s="4"/>
      <c r="Z363" s="3"/>
      <c r="AA363" s="4"/>
      <c r="AB363" s="4"/>
      <c r="AC363" s="3"/>
      <c r="AD363" s="3"/>
      <c r="AE363" s="3"/>
      <c r="AF363" s="3"/>
      <c r="AG363" s="4"/>
      <c r="AH363" s="4"/>
      <c r="AI363" s="3"/>
      <c r="AJ363" s="3"/>
      <c r="AK363" s="3"/>
      <c r="AL363" s="3"/>
      <c r="AM363" s="4"/>
      <c r="AN363" s="4"/>
      <c r="AO363" s="3"/>
      <c r="AP363" s="4"/>
      <c r="AQ363" s="3"/>
      <c r="AR363" s="4"/>
      <c r="AS363" s="3"/>
      <c r="AT363" s="4"/>
      <c r="AU363" s="3"/>
      <c r="AV363" s="4"/>
      <c r="AW363" s="3"/>
      <c r="AX363" s="4"/>
      <c r="AY363" s="4"/>
      <c r="AZ363" s="4"/>
      <c r="BA363" s="4"/>
      <c r="BB363" s="4"/>
    </row>
    <row r="364" spans="1:54" ht="14.25" customHeight="1" x14ac:dyDescent="0.35">
      <c r="A364" s="27" t="s">
        <v>1818</v>
      </c>
      <c r="B364" s="27" t="s">
        <v>1819</v>
      </c>
      <c r="C364" s="27" t="s">
        <v>1820</v>
      </c>
      <c r="D364" s="27" t="s">
        <v>1800</v>
      </c>
      <c r="E364" s="27" t="s">
        <v>1821</v>
      </c>
      <c r="F364" s="27">
        <v>3132870062</v>
      </c>
      <c r="G364" s="27" t="s">
        <v>2485</v>
      </c>
      <c r="H364" s="27" t="s">
        <v>1817</v>
      </c>
      <c r="I364" s="3"/>
      <c r="K364" s="4"/>
      <c r="L364" s="3"/>
      <c r="M364" s="4"/>
      <c r="N364" s="3"/>
      <c r="O364" s="3"/>
      <c r="P364" s="3"/>
      <c r="Q364" s="3"/>
      <c r="R364" s="4"/>
      <c r="S364" s="4"/>
      <c r="T364" s="4"/>
      <c r="U364" s="4"/>
      <c r="V364" s="4"/>
      <c r="W364" s="3"/>
      <c r="X364" s="4"/>
      <c r="Y364" s="4"/>
      <c r="Z364" s="3"/>
      <c r="AA364" s="4"/>
      <c r="AB364" s="4"/>
      <c r="AC364" s="3"/>
      <c r="AD364" s="3"/>
      <c r="AE364" s="3"/>
      <c r="AF364" s="3"/>
      <c r="AG364" s="4"/>
      <c r="AH364" s="4"/>
      <c r="AI364" s="3"/>
      <c r="AJ364" s="3"/>
      <c r="AK364" s="3"/>
      <c r="AL364" s="3"/>
      <c r="AM364" s="4"/>
      <c r="AN364" s="4"/>
      <c r="AO364" s="3"/>
      <c r="AP364" s="4"/>
      <c r="AQ364" s="3"/>
      <c r="AR364" s="4"/>
      <c r="AS364" s="3"/>
      <c r="AT364" s="4"/>
      <c r="AU364" s="3"/>
      <c r="AV364" s="4"/>
      <c r="AW364" s="3"/>
      <c r="AX364" s="4"/>
      <c r="AY364" s="4"/>
      <c r="AZ364" s="4"/>
      <c r="BA364" s="4"/>
      <c r="BB364" s="4"/>
    </row>
    <row r="365" spans="1:54" ht="14.25" customHeight="1" x14ac:dyDescent="0.35">
      <c r="A365" s="28" t="s">
        <v>1823</v>
      </c>
      <c r="B365" s="28">
        <v>860065995</v>
      </c>
      <c r="C365" s="28" t="s">
        <v>1824</v>
      </c>
      <c r="D365" s="28" t="s">
        <v>348</v>
      </c>
      <c r="E365" s="28" t="s">
        <v>1825</v>
      </c>
      <c r="F365" s="28" t="s">
        <v>1826</v>
      </c>
      <c r="G365" s="28" t="s">
        <v>1822</v>
      </c>
      <c r="H365" s="28" t="s">
        <v>1822</v>
      </c>
      <c r="I365" s="3"/>
      <c r="K365" s="4"/>
      <c r="L365" s="3"/>
      <c r="M365" s="3"/>
      <c r="N365" s="3"/>
      <c r="O365" s="4"/>
      <c r="P365" s="4"/>
      <c r="Q365" s="3"/>
      <c r="R365" s="4"/>
      <c r="S365" s="4"/>
      <c r="T365" s="4"/>
      <c r="U365" s="4"/>
      <c r="V365" s="4"/>
      <c r="W365" s="3"/>
      <c r="X365" s="4"/>
      <c r="Y365" s="4"/>
      <c r="Z365" s="3"/>
      <c r="AA365" s="4"/>
      <c r="AB365" s="4"/>
      <c r="AC365" s="3"/>
      <c r="AD365" s="3"/>
      <c r="AE365" s="3"/>
      <c r="AF365" s="3"/>
      <c r="AG365" s="4"/>
      <c r="AH365" s="4"/>
      <c r="AI365" s="3"/>
      <c r="AJ365" s="3"/>
      <c r="AK365" s="3"/>
      <c r="AL365" s="3"/>
      <c r="AM365" s="4"/>
      <c r="AN365" s="4"/>
      <c r="AO365" s="3"/>
      <c r="AP365" s="4"/>
      <c r="AQ365" s="3"/>
      <c r="AR365" s="3"/>
      <c r="AS365" s="3"/>
      <c r="AT365" s="3"/>
      <c r="AU365" s="3"/>
      <c r="AV365" s="3"/>
      <c r="AW365" s="3"/>
      <c r="AX365" s="3"/>
      <c r="AY365" s="4"/>
      <c r="AZ365" s="4"/>
      <c r="BA365" s="4"/>
      <c r="BB365" s="4"/>
    </row>
    <row r="366" spans="1:54" ht="14.25" customHeight="1" x14ac:dyDescent="0.35">
      <c r="A366" s="27" t="s">
        <v>1828</v>
      </c>
      <c r="B366" s="27" t="s">
        <v>1829</v>
      </c>
      <c r="C366" s="27" t="s">
        <v>1830</v>
      </c>
      <c r="D366" s="27" t="s">
        <v>956</v>
      </c>
      <c r="E366" s="27" t="s">
        <v>1831</v>
      </c>
      <c r="F366" s="27">
        <v>3102386953</v>
      </c>
      <c r="G366" s="27" t="s">
        <v>1827</v>
      </c>
      <c r="H366" s="27" t="s">
        <v>1827</v>
      </c>
      <c r="I366" s="3"/>
      <c r="J366" s="3"/>
      <c r="K366" s="3"/>
      <c r="L366" s="3"/>
      <c r="M366" s="4"/>
      <c r="N366" s="3"/>
      <c r="O366" s="4"/>
      <c r="P366" s="4"/>
      <c r="Q366" s="3"/>
      <c r="R366" s="4"/>
      <c r="S366" s="4"/>
      <c r="T366" s="4"/>
      <c r="U366" s="4"/>
      <c r="V366" s="4"/>
      <c r="W366" s="3"/>
      <c r="X366" s="4"/>
      <c r="Y366" s="4"/>
      <c r="Z366" s="3"/>
      <c r="AA366" s="4"/>
      <c r="AB366" s="4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4"/>
      <c r="AN366" s="4"/>
      <c r="AO366" s="3"/>
      <c r="AP366" s="4"/>
      <c r="AQ366" s="3"/>
      <c r="AR366" s="4"/>
      <c r="AS366" s="3"/>
      <c r="AT366" s="4"/>
      <c r="AU366" s="3"/>
      <c r="AV366" s="4"/>
      <c r="AW366" s="3"/>
      <c r="AX366" s="4"/>
      <c r="AY366" s="4"/>
      <c r="AZ366" s="4"/>
      <c r="BA366" s="4"/>
      <c r="BB366" s="4"/>
    </row>
    <row r="367" spans="1:54" ht="14.25" customHeight="1" x14ac:dyDescent="0.35">
      <c r="A367" s="28" t="s">
        <v>1833</v>
      </c>
      <c r="B367" s="28">
        <v>860010783</v>
      </c>
      <c r="C367" s="28" t="s">
        <v>1834</v>
      </c>
      <c r="D367" s="28" t="s">
        <v>314</v>
      </c>
      <c r="E367" s="28" t="s">
        <v>1835</v>
      </c>
      <c r="F367" s="28">
        <v>3182385995</v>
      </c>
      <c r="G367" s="28" t="s">
        <v>1832</v>
      </c>
      <c r="H367" s="28" t="s">
        <v>1832</v>
      </c>
      <c r="I367" s="3"/>
      <c r="K367" s="4"/>
      <c r="L367" s="3"/>
      <c r="M367" s="4"/>
      <c r="N367" s="3"/>
      <c r="O367" s="3"/>
      <c r="P367" s="5"/>
      <c r="Q367" s="3"/>
      <c r="R367" s="4"/>
      <c r="S367" s="4"/>
      <c r="T367" s="4"/>
      <c r="U367" s="4"/>
      <c r="V367" s="4"/>
      <c r="W367" s="3"/>
      <c r="X367" s="4"/>
      <c r="Y367" s="4"/>
      <c r="Z367" s="3"/>
      <c r="AA367" s="4"/>
      <c r="AB367" s="4"/>
      <c r="AC367" s="3"/>
      <c r="AD367" s="3"/>
      <c r="AE367" s="3"/>
      <c r="AF367" s="3"/>
      <c r="AG367" s="4"/>
      <c r="AH367" s="4"/>
      <c r="AI367" s="3"/>
      <c r="AJ367" s="3"/>
      <c r="AK367" s="3"/>
      <c r="AL367" s="3"/>
      <c r="AM367" s="4"/>
      <c r="AN367" s="4"/>
      <c r="AO367" s="3"/>
      <c r="AP367" s="4"/>
      <c r="AQ367" s="3"/>
      <c r="AR367" s="4"/>
      <c r="AS367" s="3"/>
      <c r="AT367" s="4"/>
      <c r="AU367" s="3"/>
      <c r="AV367" s="4"/>
      <c r="AW367" s="3"/>
      <c r="AX367" s="4"/>
      <c r="AY367" s="4"/>
      <c r="AZ367" s="4"/>
      <c r="BA367" s="4"/>
      <c r="BB367" s="4"/>
    </row>
    <row r="368" spans="1:54" ht="14.25" customHeight="1" x14ac:dyDescent="0.35">
      <c r="A368" s="27" t="s">
        <v>1837</v>
      </c>
      <c r="B368" s="27" t="s">
        <v>1838</v>
      </c>
      <c r="C368" s="27" t="s">
        <v>1839</v>
      </c>
      <c r="D368" s="27" t="s">
        <v>298</v>
      </c>
      <c r="E368" s="27" t="s">
        <v>1840</v>
      </c>
      <c r="F368" s="27">
        <v>3114429919</v>
      </c>
      <c r="G368" s="27" t="s">
        <v>1836</v>
      </c>
      <c r="H368" s="27" t="s">
        <v>1836</v>
      </c>
      <c r="I368" s="3"/>
      <c r="K368" s="4"/>
      <c r="L368" s="3"/>
      <c r="M368" s="5"/>
      <c r="N368" s="3"/>
      <c r="O368" s="4"/>
      <c r="P368" s="4"/>
      <c r="Q368" s="3"/>
      <c r="R368" s="4"/>
      <c r="S368" s="4"/>
      <c r="T368" s="4"/>
      <c r="U368" s="4"/>
      <c r="V368" s="4"/>
      <c r="W368" s="3"/>
      <c r="X368" s="4"/>
      <c r="Y368" s="4"/>
      <c r="Z368" s="3"/>
      <c r="AA368" s="4"/>
      <c r="AB368" s="4"/>
      <c r="AC368" s="3"/>
      <c r="AD368" s="3"/>
      <c r="AE368" s="6"/>
      <c r="AF368" s="3"/>
      <c r="AG368" s="4"/>
      <c r="AH368" s="4"/>
      <c r="AI368" s="3"/>
      <c r="AJ368" s="4"/>
      <c r="AK368" s="4"/>
      <c r="AL368" s="3"/>
      <c r="AM368" s="4"/>
      <c r="AN368" s="4"/>
      <c r="AO368" s="3"/>
      <c r="AP368" s="4"/>
      <c r="AQ368" s="3"/>
      <c r="AR368" s="4"/>
      <c r="AS368" s="3"/>
      <c r="AT368" s="4"/>
      <c r="AU368" s="3"/>
      <c r="AV368" s="4"/>
      <c r="AW368" s="3"/>
      <c r="AX368" s="4"/>
      <c r="AY368" s="4"/>
      <c r="AZ368" s="4"/>
      <c r="BA368" s="4"/>
      <c r="BB368" s="4"/>
    </row>
    <row r="369" spans="1:54" ht="14.25" customHeight="1" x14ac:dyDescent="0.35">
      <c r="A369" s="28" t="s">
        <v>1842</v>
      </c>
      <c r="B369" s="28" t="s">
        <v>302</v>
      </c>
      <c r="C369" s="28" t="s">
        <v>1843</v>
      </c>
      <c r="D369" s="28" t="s">
        <v>1844</v>
      </c>
      <c r="E369" s="28" t="s">
        <v>1845</v>
      </c>
      <c r="F369" s="28">
        <v>3118808361</v>
      </c>
      <c r="G369" s="28" t="s">
        <v>2486</v>
      </c>
      <c r="H369" s="28" t="s">
        <v>1841</v>
      </c>
      <c r="I369" s="3"/>
      <c r="J369" s="3"/>
      <c r="K369" s="3"/>
      <c r="L369" s="3"/>
      <c r="M369" s="3"/>
      <c r="N369" s="3"/>
      <c r="O369" s="4"/>
      <c r="P369" s="4"/>
      <c r="Q369" s="3"/>
      <c r="R369" s="4"/>
      <c r="S369" s="4"/>
      <c r="T369" s="4"/>
      <c r="U369" s="4"/>
      <c r="V369" s="4"/>
      <c r="W369" s="3"/>
      <c r="X369" s="4"/>
      <c r="Y369" s="4"/>
      <c r="Z369" s="3"/>
      <c r="AA369" s="3"/>
      <c r="AB369" s="3"/>
      <c r="AC369" s="3"/>
      <c r="AD369" s="3"/>
      <c r="AE369" s="3"/>
      <c r="AF369" s="3"/>
      <c r="AG369" s="4"/>
      <c r="AH369" s="4"/>
      <c r="AI369" s="3"/>
      <c r="AJ369" s="3"/>
      <c r="AK369" s="3"/>
      <c r="AL369" s="3"/>
      <c r="AM369" s="4"/>
      <c r="AN369" s="4"/>
      <c r="AO369" s="3"/>
      <c r="AP369" s="4"/>
      <c r="AQ369" s="3"/>
      <c r="AR369" s="4"/>
      <c r="AS369" s="3"/>
      <c r="AT369" s="4"/>
      <c r="AU369" s="3"/>
      <c r="AV369" s="4"/>
      <c r="AW369" s="3"/>
      <c r="AX369" s="4"/>
      <c r="AY369" s="4"/>
      <c r="AZ369" s="4"/>
      <c r="BA369" s="4"/>
      <c r="BB369" s="4"/>
    </row>
    <row r="370" spans="1:54" ht="14.25" customHeight="1" x14ac:dyDescent="0.35">
      <c r="A370" s="27" t="s">
        <v>1847</v>
      </c>
      <c r="B370" s="27">
        <v>830001445</v>
      </c>
      <c r="C370" s="27" t="s">
        <v>1848</v>
      </c>
      <c r="D370" s="27" t="s">
        <v>705</v>
      </c>
      <c r="E370" s="27" t="s">
        <v>1849</v>
      </c>
      <c r="F370" s="27">
        <v>3005994076</v>
      </c>
      <c r="G370" s="27" t="s">
        <v>1846</v>
      </c>
      <c r="H370" s="27" t="s">
        <v>1846</v>
      </c>
      <c r="I370" s="3"/>
      <c r="J370" s="3"/>
      <c r="K370" s="5"/>
      <c r="L370" s="3"/>
      <c r="M370" s="5"/>
      <c r="N370" s="3"/>
      <c r="O370" s="3"/>
      <c r="P370" s="3"/>
      <c r="Q370" s="3"/>
      <c r="R370" s="4"/>
      <c r="S370" s="4"/>
      <c r="T370" s="4"/>
      <c r="U370" s="4"/>
      <c r="V370" s="4"/>
      <c r="W370" s="3"/>
      <c r="X370" s="4"/>
      <c r="Y370" s="4"/>
      <c r="Z370" s="3"/>
      <c r="AA370" s="4"/>
      <c r="AB370" s="4"/>
      <c r="AC370" s="3"/>
      <c r="AD370" s="3"/>
      <c r="AE370" s="3"/>
      <c r="AF370" s="3"/>
      <c r="AG370" s="4"/>
      <c r="AH370" s="4"/>
      <c r="AI370" s="3"/>
      <c r="AJ370" s="3"/>
      <c r="AK370" s="3"/>
      <c r="AL370" s="3"/>
      <c r="AM370" s="3"/>
      <c r="AN370" s="5"/>
      <c r="AO370" s="3"/>
      <c r="AP370" s="4"/>
      <c r="AQ370" s="3"/>
      <c r="AR370" s="4"/>
      <c r="AS370" s="3"/>
      <c r="AT370" s="4"/>
      <c r="AU370" s="3"/>
      <c r="AV370" s="4"/>
      <c r="AW370" s="3"/>
      <c r="AX370" s="4"/>
      <c r="AY370" s="4"/>
      <c r="AZ370" s="4"/>
      <c r="BA370" s="4"/>
      <c r="BB370" s="4"/>
    </row>
    <row r="371" spans="1:54" ht="14.25" customHeight="1" x14ac:dyDescent="0.35">
      <c r="A371" s="28" t="s">
        <v>1851</v>
      </c>
      <c r="B371" s="28" t="s">
        <v>1852</v>
      </c>
      <c r="C371" s="28" t="s">
        <v>1853</v>
      </c>
      <c r="D371" s="28" t="s">
        <v>157</v>
      </c>
      <c r="E371" s="28" t="s">
        <v>1854</v>
      </c>
      <c r="F371" s="28">
        <v>3213563702</v>
      </c>
      <c r="G371" s="28" t="s">
        <v>1850</v>
      </c>
      <c r="H371" s="28" t="s">
        <v>1850</v>
      </c>
      <c r="I371" s="3"/>
      <c r="J371" s="3"/>
      <c r="K371" s="3"/>
      <c r="L371" s="3"/>
      <c r="M371" s="4"/>
      <c r="N371" s="3"/>
      <c r="O371" s="4"/>
      <c r="P371" s="4"/>
      <c r="Q371" s="3"/>
      <c r="R371" s="4"/>
      <c r="S371" s="4"/>
      <c r="T371" s="4"/>
      <c r="U371" s="4"/>
      <c r="V371" s="4"/>
      <c r="W371" s="3"/>
      <c r="X371" s="4"/>
      <c r="Y371" s="4"/>
      <c r="Z371" s="3"/>
      <c r="AA371" s="3"/>
      <c r="AB371" s="3"/>
      <c r="AC371" s="3"/>
      <c r="AD371" s="3"/>
      <c r="AE371" s="3"/>
      <c r="AF371" s="3"/>
      <c r="AG371" s="4"/>
      <c r="AH371" s="4"/>
      <c r="AI371" s="3"/>
      <c r="AJ371" s="3"/>
      <c r="AK371" s="3"/>
      <c r="AL371" s="3"/>
      <c r="AM371" s="4"/>
      <c r="AN371" s="4"/>
      <c r="AO371" s="3"/>
      <c r="AP371" s="4"/>
      <c r="AQ371" s="3"/>
      <c r="AR371" s="3"/>
      <c r="AS371" s="3"/>
      <c r="AT371" s="3"/>
      <c r="AU371" s="3"/>
      <c r="AV371" s="4"/>
      <c r="AW371" s="3"/>
      <c r="AX371" s="4"/>
      <c r="AY371" s="4"/>
      <c r="AZ371" s="4"/>
      <c r="BA371" s="4"/>
      <c r="BB371" s="4"/>
    </row>
    <row r="372" spans="1:54" ht="14.25" customHeight="1" x14ac:dyDescent="0.35">
      <c r="A372" s="27" t="s">
        <v>1856</v>
      </c>
      <c r="B372" s="27" t="s">
        <v>1857</v>
      </c>
      <c r="C372" s="27" t="s">
        <v>1858</v>
      </c>
      <c r="D372" s="27" t="s">
        <v>1859</v>
      </c>
      <c r="E372" s="27" t="s">
        <v>1860</v>
      </c>
      <c r="F372" s="27" t="s">
        <v>1861</v>
      </c>
      <c r="G372" s="27" t="s">
        <v>1855</v>
      </c>
      <c r="H372" s="27" t="s">
        <v>1855</v>
      </c>
      <c r="I372" s="3"/>
      <c r="J372" s="3"/>
      <c r="K372" s="3"/>
      <c r="L372" s="3"/>
      <c r="M372" s="3"/>
      <c r="N372" s="3"/>
      <c r="O372" s="3"/>
      <c r="P372" s="3"/>
      <c r="Q372" s="3"/>
      <c r="R372" s="4"/>
      <c r="S372" s="4"/>
      <c r="T372" s="4"/>
      <c r="U372" s="4"/>
      <c r="V372" s="4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4"/>
      <c r="AZ372" s="4"/>
      <c r="BA372" s="4"/>
      <c r="BB372" s="4"/>
    </row>
    <row r="373" spans="1:54" ht="14.25" customHeight="1" x14ac:dyDescent="0.35">
      <c r="A373" s="28" t="s">
        <v>1863</v>
      </c>
      <c r="B373" s="28" t="s">
        <v>302</v>
      </c>
      <c r="C373" s="28" t="s">
        <v>1864</v>
      </c>
      <c r="D373" s="28" t="s">
        <v>1865</v>
      </c>
      <c r="E373" s="28" t="s">
        <v>1866</v>
      </c>
      <c r="F373" s="28">
        <v>3106254852</v>
      </c>
      <c r="G373" s="28" t="s">
        <v>2487</v>
      </c>
      <c r="H373" s="28" t="s">
        <v>1862</v>
      </c>
      <c r="I373" s="3"/>
      <c r="J373" s="3"/>
      <c r="K373" s="3"/>
      <c r="L373" s="3"/>
      <c r="M373" s="3"/>
      <c r="N373" s="3"/>
      <c r="O373" s="3"/>
      <c r="P373" s="3"/>
      <c r="Q373" s="3"/>
      <c r="R373" s="4"/>
      <c r="S373" s="4"/>
      <c r="T373" s="4"/>
      <c r="U373" s="4"/>
      <c r="V373" s="4"/>
      <c r="W373" s="3"/>
      <c r="X373" s="4"/>
      <c r="Y373" s="4"/>
      <c r="Z373" s="3"/>
      <c r="AA373" s="4"/>
      <c r="AB373" s="4"/>
      <c r="AC373" s="3"/>
      <c r="AD373" s="3"/>
      <c r="AE373" s="3"/>
      <c r="AF373" s="3"/>
      <c r="AG373" s="4"/>
      <c r="AH373" s="4"/>
      <c r="AI373" s="3"/>
      <c r="AJ373" s="3"/>
      <c r="AK373" s="3"/>
      <c r="AL373" s="3"/>
      <c r="AM373" s="4"/>
      <c r="AN373" s="4"/>
      <c r="AO373" s="3"/>
      <c r="AP373" s="4"/>
      <c r="AQ373" s="3"/>
      <c r="AR373" s="4"/>
      <c r="AS373" s="3"/>
      <c r="AT373" s="4"/>
      <c r="AU373" s="3"/>
      <c r="AV373" s="4"/>
      <c r="AW373" s="3"/>
      <c r="AX373" s="4"/>
      <c r="AY373" s="4"/>
      <c r="AZ373" s="4"/>
      <c r="BA373" s="4"/>
      <c r="BB373" s="4"/>
    </row>
    <row r="374" spans="1:54" ht="14.25" customHeight="1" x14ac:dyDescent="0.35">
      <c r="A374" s="27" t="s">
        <v>1868</v>
      </c>
      <c r="B374" s="27" t="s">
        <v>1869</v>
      </c>
      <c r="C374" s="27" t="s">
        <v>1870</v>
      </c>
      <c r="D374" s="27" t="s">
        <v>195</v>
      </c>
      <c r="E374" s="27" t="s">
        <v>1871</v>
      </c>
      <c r="F374" s="27">
        <v>3184376408</v>
      </c>
      <c r="G374" s="27" t="s">
        <v>1867</v>
      </c>
      <c r="H374" s="27" t="s">
        <v>1867</v>
      </c>
      <c r="I374" s="3"/>
      <c r="J374" s="3"/>
      <c r="K374" s="5"/>
      <c r="L374" s="3"/>
      <c r="M374" s="5"/>
      <c r="N374" s="3"/>
      <c r="O374" s="3"/>
      <c r="P374" s="3"/>
      <c r="Q374" s="3"/>
      <c r="R374" s="4"/>
      <c r="S374" s="4"/>
      <c r="T374" s="4"/>
      <c r="U374" s="4"/>
      <c r="V374" s="4"/>
      <c r="W374" s="3"/>
      <c r="X374" s="4"/>
      <c r="Y374" s="4"/>
      <c r="Z374" s="3"/>
      <c r="AA374" s="3"/>
      <c r="AB374" s="5"/>
      <c r="AC374" s="3"/>
      <c r="AD374" s="3"/>
      <c r="AE374" s="3"/>
      <c r="AF374" s="3"/>
      <c r="AG374" s="3"/>
      <c r="AH374" s="3"/>
      <c r="AI374" s="3"/>
      <c r="AJ374" s="4"/>
      <c r="AK374" s="4"/>
      <c r="AL374" s="3"/>
      <c r="AM374" s="4"/>
      <c r="AN374" s="4"/>
      <c r="AO374" s="3"/>
      <c r="AP374" s="3"/>
      <c r="AQ374" s="3"/>
      <c r="AR374" s="4"/>
      <c r="AS374" s="3"/>
      <c r="AT374" s="3"/>
      <c r="AU374" s="3"/>
      <c r="AV374" s="4"/>
      <c r="AW374" s="3"/>
      <c r="AX374" s="4"/>
      <c r="AY374" s="4"/>
      <c r="AZ374" s="4"/>
      <c r="BA374" s="4"/>
      <c r="BB374" s="4"/>
    </row>
    <row r="375" spans="1:54" ht="14.25" customHeight="1" x14ac:dyDescent="0.35">
      <c r="A375" s="28" t="s">
        <v>1873</v>
      </c>
      <c r="B375" s="28" t="s">
        <v>1874</v>
      </c>
      <c r="C375" s="28" t="s">
        <v>1875</v>
      </c>
      <c r="D375" s="28" t="s">
        <v>348</v>
      </c>
      <c r="E375" s="28" t="s">
        <v>1876</v>
      </c>
      <c r="F375" s="28">
        <v>3115611446</v>
      </c>
      <c r="G375" s="28" t="s">
        <v>1872</v>
      </c>
      <c r="H375" s="28" t="s">
        <v>1872</v>
      </c>
      <c r="I375" s="3"/>
      <c r="J375" s="3"/>
      <c r="K375" s="5"/>
      <c r="L375" s="3"/>
      <c r="M375" s="3"/>
      <c r="N375" s="3"/>
      <c r="O375" s="3"/>
      <c r="P375" s="3"/>
      <c r="Q375" s="3"/>
      <c r="R375" s="4"/>
      <c r="S375" s="4"/>
      <c r="T375" s="4"/>
      <c r="U375" s="4"/>
      <c r="V375" s="4"/>
      <c r="W375" s="3"/>
      <c r="X375" s="4"/>
      <c r="Y375" s="4"/>
      <c r="Z375" s="3"/>
      <c r="AA375" s="3"/>
      <c r="AB375" s="3"/>
      <c r="AC375" s="3"/>
      <c r="AD375" s="3"/>
      <c r="AE375" s="3"/>
      <c r="AF375" s="3"/>
      <c r="AG375" s="4"/>
      <c r="AH375" s="4"/>
      <c r="AI375" s="3"/>
      <c r="AJ375" s="3"/>
      <c r="AK375" s="3"/>
      <c r="AL375" s="3"/>
      <c r="AM375" s="4"/>
      <c r="AN375" s="4"/>
      <c r="AO375" s="3"/>
      <c r="AP375" s="4"/>
      <c r="AQ375" s="3"/>
      <c r="AR375" s="4"/>
      <c r="AS375" s="3"/>
      <c r="AT375" s="4"/>
      <c r="AU375" s="3"/>
      <c r="AV375" s="4"/>
      <c r="AW375" s="3"/>
      <c r="AX375" s="4"/>
      <c r="AY375" s="4"/>
      <c r="AZ375" s="4"/>
      <c r="BA375" s="4"/>
      <c r="BB375" s="4"/>
    </row>
    <row r="376" spans="1:54" ht="14.25" customHeight="1" x14ac:dyDescent="0.35">
      <c r="A376" s="27" t="s">
        <v>1878</v>
      </c>
      <c r="B376" s="27" t="s">
        <v>1879</v>
      </c>
      <c r="C376" s="27" t="s">
        <v>1880</v>
      </c>
      <c r="D376" s="27" t="s">
        <v>386</v>
      </c>
      <c r="E376" s="27" t="s">
        <v>1881</v>
      </c>
      <c r="F376" s="27">
        <v>3123974897</v>
      </c>
      <c r="G376" s="27" t="s">
        <v>1877</v>
      </c>
      <c r="H376" s="27" t="s">
        <v>1877</v>
      </c>
      <c r="I376" s="3"/>
      <c r="J376" s="3"/>
      <c r="K376" s="3"/>
      <c r="L376" s="3"/>
      <c r="M376" s="3"/>
      <c r="N376" s="3"/>
      <c r="O376" s="4"/>
      <c r="P376" s="4"/>
      <c r="Q376" s="3"/>
      <c r="R376" s="4"/>
      <c r="S376" s="4"/>
      <c r="T376" s="4"/>
      <c r="U376" s="4"/>
      <c r="V376" s="4"/>
      <c r="W376" s="3"/>
      <c r="X376" s="4"/>
      <c r="Y376" s="4"/>
      <c r="Z376" s="3"/>
      <c r="AA376" s="4"/>
      <c r="AB376" s="4"/>
      <c r="AC376" s="3"/>
      <c r="AD376" s="3"/>
      <c r="AE376" s="3"/>
      <c r="AF376" s="3"/>
      <c r="AG376" s="4"/>
      <c r="AH376" s="4"/>
      <c r="AI376" s="3"/>
      <c r="AJ376" s="3"/>
      <c r="AK376" s="3"/>
      <c r="AL376" s="3"/>
      <c r="AM376" s="4"/>
      <c r="AN376" s="4"/>
      <c r="AO376" s="3"/>
      <c r="AP376" s="4"/>
      <c r="AQ376" s="3"/>
      <c r="AR376" s="4"/>
      <c r="AS376" s="3"/>
      <c r="AT376" s="4"/>
      <c r="AU376" s="3"/>
      <c r="AV376" s="4"/>
      <c r="AW376" s="3"/>
      <c r="AX376" s="4"/>
      <c r="AY376" s="4"/>
      <c r="AZ376" s="4"/>
      <c r="BA376" s="4"/>
      <c r="BB376" s="4"/>
    </row>
    <row r="377" spans="1:54" ht="14.25" customHeight="1" x14ac:dyDescent="0.35">
      <c r="A377" s="28" t="s">
        <v>1883</v>
      </c>
      <c r="B377" s="28" t="s">
        <v>1884</v>
      </c>
      <c r="C377" s="28" t="s">
        <v>1885</v>
      </c>
      <c r="D377" s="28" t="s">
        <v>1886</v>
      </c>
      <c r="E377" s="28" t="s">
        <v>1887</v>
      </c>
      <c r="F377" s="28">
        <v>3132529164</v>
      </c>
      <c r="G377" s="28" t="s">
        <v>1882</v>
      </c>
      <c r="H377" s="28" t="s">
        <v>1882</v>
      </c>
      <c r="I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</row>
    <row r="378" spans="1:54" ht="14.25" customHeight="1" x14ac:dyDescent="0.35">
      <c r="A378" s="27" t="s">
        <v>1889</v>
      </c>
      <c r="B378" s="27">
        <v>800059080</v>
      </c>
      <c r="C378" s="27" t="s">
        <v>1890</v>
      </c>
      <c r="D378" s="27" t="s">
        <v>231</v>
      </c>
      <c r="E378" s="27" t="s">
        <v>1891</v>
      </c>
      <c r="F378" s="27">
        <v>3192240626</v>
      </c>
      <c r="G378" s="27" t="s">
        <v>1888</v>
      </c>
      <c r="H378" s="27" t="s">
        <v>1888</v>
      </c>
      <c r="I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</row>
    <row r="379" spans="1:54" ht="14.25" customHeight="1" x14ac:dyDescent="0.35">
      <c r="A379" s="28" t="s">
        <v>1892</v>
      </c>
      <c r="B379" s="28" t="s">
        <v>1884</v>
      </c>
      <c r="C379" s="28" t="s">
        <v>1885</v>
      </c>
      <c r="D379" s="28" t="s">
        <v>1886</v>
      </c>
      <c r="E379" s="28" t="s">
        <v>1887</v>
      </c>
      <c r="F379" s="28">
        <v>3132529164</v>
      </c>
      <c r="G379" s="28" t="s">
        <v>1882</v>
      </c>
      <c r="H379" s="28" t="s">
        <v>1882</v>
      </c>
      <c r="I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</row>
    <row r="380" spans="1:54" ht="14.25" customHeight="1" x14ac:dyDescent="0.35">
      <c r="A380" s="27" t="s">
        <v>1893</v>
      </c>
      <c r="B380" s="27" t="s">
        <v>1879</v>
      </c>
      <c r="C380" s="27" t="s">
        <v>1894</v>
      </c>
      <c r="D380" s="27" t="s">
        <v>386</v>
      </c>
      <c r="E380" s="27" t="s">
        <v>1881</v>
      </c>
      <c r="F380" s="27">
        <v>3123974897</v>
      </c>
      <c r="G380" s="27" t="s">
        <v>1877</v>
      </c>
      <c r="H380" s="27" t="s">
        <v>1877</v>
      </c>
      <c r="I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</row>
    <row r="381" spans="1:54" ht="14.25" customHeight="1" x14ac:dyDescent="0.35">
      <c r="A381" s="28" t="s">
        <v>1896</v>
      </c>
      <c r="B381" s="28" t="s">
        <v>302</v>
      </c>
      <c r="C381" s="28" t="s">
        <v>1897</v>
      </c>
      <c r="D381" s="28" t="s">
        <v>452</v>
      </c>
      <c r="E381" s="28" t="s">
        <v>1898</v>
      </c>
      <c r="F381" s="28">
        <v>3057120398</v>
      </c>
      <c r="G381" s="28" t="s">
        <v>1895</v>
      </c>
      <c r="H381" s="28" t="s">
        <v>1895</v>
      </c>
      <c r="I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</row>
    <row r="382" spans="1:54" ht="14.25" customHeight="1" x14ac:dyDescent="0.35">
      <c r="A382" s="27" t="s">
        <v>1900</v>
      </c>
      <c r="B382" s="27" t="s">
        <v>1901</v>
      </c>
      <c r="C382" s="27" t="s">
        <v>1902</v>
      </c>
      <c r="D382" s="27" t="s">
        <v>118</v>
      </c>
      <c r="E382" s="27" t="s">
        <v>1903</v>
      </c>
      <c r="F382" s="27">
        <v>3124139032</v>
      </c>
      <c r="G382" s="27" t="s">
        <v>1899</v>
      </c>
      <c r="H382" s="27" t="s">
        <v>1899</v>
      </c>
      <c r="I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</row>
    <row r="383" spans="1:54" ht="14.25" customHeight="1" x14ac:dyDescent="0.35">
      <c r="A383" s="28" t="s">
        <v>1905</v>
      </c>
      <c r="B383" s="28" t="s">
        <v>1906</v>
      </c>
      <c r="C383" s="28" t="s">
        <v>1907</v>
      </c>
      <c r="D383" s="28" t="s">
        <v>157</v>
      </c>
      <c r="E383" s="28" t="s">
        <v>1908</v>
      </c>
      <c r="F383" s="28">
        <v>3502481259</v>
      </c>
      <c r="G383" s="28" t="s">
        <v>2488</v>
      </c>
      <c r="H383" s="28" t="s">
        <v>1904</v>
      </c>
      <c r="I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</row>
    <row r="384" spans="1:54" ht="14.25" customHeight="1" x14ac:dyDescent="0.35">
      <c r="A384" s="27" t="s">
        <v>1910</v>
      </c>
      <c r="B384" s="27" t="s">
        <v>1911</v>
      </c>
      <c r="C384" s="27" t="s">
        <v>1912</v>
      </c>
      <c r="D384" s="27" t="s">
        <v>909</v>
      </c>
      <c r="E384" s="27" t="s">
        <v>1913</v>
      </c>
      <c r="F384" s="27">
        <v>3185365557</v>
      </c>
      <c r="G384" s="27" t="s">
        <v>1909</v>
      </c>
      <c r="H384" s="27" t="s">
        <v>1909</v>
      </c>
      <c r="I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</row>
    <row r="385" spans="1:54" ht="14.25" customHeight="1" x14ac:dyDescent="0.35">
      <c r="A385" s="28">
        <v>1106334290</v>
      </c>
      <c r="B385" s="28" t="s">
        <v>1915</v>
      </c>
      <c r="C385" s="28" t="s">
        <v>1916</v>
      </c>
      <c r="D385" s="28" t="s">
        <v>181</v>
      </c>
      <c r="E385" s="28" t="s">
        <v>1917</v>
      </c>
      <c r="F385" s="28">
        <v>3142956131</v>
      </c>
      <c r="G385" s="28" t="s">
        <v>2489</v>
      </c>
      <c r="H385" s="28" t="s">
        <v>1914</v>
      </c>
      <c r="I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</row>
    <row r="386" spans="1:54" ht="14.25" customHeight="1" x14ac:dyDescent="0.35">
      <c r="A386" s="27" t="s">
        <v>1919</v>
      </c>
      <c r="B386" s="27">
        <v>899999020</v>
      </c>
      <c r="C386" s="27" t="s">
        <v>1920</v>
      </c>
      <c r="D386" s="27" t="s">
        <v>1921</v>
      </c>
      <c r="E386" s="27" t="s">
        <v>1922</v>
      </c>
      <c r="F386" s="27">
        <v>3118485213</v>
      </c>
      <c r="G386" s="27" t="s">
        <v>1918</v>
      </c>
      <c r="H386" s="27" t="s">
        <v>1918</v>
      </c>
      <c r="I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</row>
    <row r="387" spans="1:54" ht="14.25" customHeight="1" x14ac:dyDescent="0.35">
      <c r="A387" s="28" t="s">
        <v>1924</v>
      </c>
      <c r="B387" s="28" t="s">
        <v>1925</v>
      </c>
      <c r="C387" s="28" t="s">
        <v>1926</v>
      </c>
      <c r="D387" s="28" t="s">
        <v>936</v>
      </c>
      <c r="E387" s="28" t="s">
        <v>1927</v>
      </c>
      <c r="F387" s="28">
        <v>3108731443</v>
      </c>
      <c r="G387" s="28" t="s">
        <v>2490</v>
      </c>
      <c r="H387" s="28" t="s">
        <v>1923</v>
      </c>
      <c r="I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</row>
    <row r="388" spans="1:54" ht="14.25" customHeight="1" x14ac:dyDescent="0.35">
      <c r="A388" s="27" t="s">
        <v>1929</v>
      </c>
      <c r="B388" s="27">
        <v>17068260</v>
      </c>
      <c r="C388" s="27" t="s">
        <v>1930</v>
      </c>
      <c r="D388" s="27" t="s">
        <v>557</v>
      </c>
      <c r="E388" s="27" t="s">
        <v>1931</v>
      </c>
      <c r="F388" s="27">
        <v>3174607911</v>
      </c>
      <c r="G388" s="27" t="s">
        <v>2491</v>
      </c>
      <c r="H388" s="27" t="s">
        <v>1928</v>
      </c>
      <c r="I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</row>
    <row r="389" spans="1:54" ht="14.25" customHeight="1" x14ac:dyDescent="0.35">
      <c r="A389" s="28" t="s">
        <v>1933</v>
      </c>
      <c r="B389" s="28">
        <v>860532230</v>
      </c>
      <c r="C389" s="28" t="s">
        <v>1934</v>
      </c>
      <c r="D389" s="28" t="s">
        <v>1935</v>
      </c>
      <c r="E389" s="28" t="s">
        <v>1936</v>
      </c>
      <c r="F389" s="28">
        <v>3147831632</v>
      </c>
      <c r="G389" s="28" t="s">
        <v>2492</v>
      </c>
      <c r="H389" s="28" t="s">
        <v>1932</v>
      </c>
      <c r="I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</row>
    <row r="390" spans="1:54" ht="14.25" customHeight="1" x14ac:dyDescent="0.35">
      <c r="A390" s="27" t="s">
        <v>1938</v>
      </c>
      <c r="B390" s="27">
        <v>800188557</v>
      </c>
      <c r="C390" s="27" t="s">
        <v>1939</v>
      </c>
      <c r="D390" s="27" t="s">
        <v>123</v>
      </c>
      <c r="E390" s="27" t="s">
        <v>1940</v>
      </c>
      <c r="F390" s="27">
        <v>3195358371</v>
      </c>
      <c r="G390" s="27" t="s">
        <v>1937</v>
      </c>
      <c r="H390" s="27" t="s">
        <v>1937</v>
      </c>
      <c r="I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</row>
    <row r="391" spans="1:54" ht="14.25" customHeight="1" x14ac:dyDescent="0.35">
      <c r="A391" s="28" t="s">
        <v>1942</v>
      </c>
      <c r="B391" s="28" t="s">
        <v>1943</v>
      </c>
      <c r="C391" s="28" t="s">
        <v>1944</v>
      </c>
      <c r="D391" s="28" t="s">
        <v>214</v>
      </c>
      <c r="E391" s="28" t="s">
        <v>1945</v>
      </c>
      <c r="F391" s="28">
        <v>3148844321</v>
      </c>
      <c r="G391" s="28" t="s">
        <v>2493</v>
      </c>
      <c r="H391" s="28" t="s">
        <v>1941</v>
      </c>
      <c r="I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</row>
    <row r="392" spans="1:54" ht="14.25" customHeight="1" x14ac:dyDescent="0.35">
      <c r="A392" s="27" t="s">
        <v>1947</v>
      </c>
      <c r="B392" s="27">
        <v>800208210</v>
      </c>
      <c r="C392" s="27" t="s">
        <v>1948</v>
      </c>
      <c r="D392" s="27" t="s">
        <v>118</v>
      </c>
      <c r="E392" s="27" t="s">
        <v>1949</v>
      </c>
      <c r="F392" s="27">
        <v>3115179055</v>
      </c>
      <c r="G392" s="27" t="s">
        <v>2494</v>
      </c>
      <c r="H392" s="27" t="s">
        <v>1946</v>
      </c>
      <c r="I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</row>
    <row r="393" spans="1:54" ht="14.25" customHeight="1" x14ac:dyDescent="0.35">
      <c r="A393" s="28" t="s">
        <v>1951</v>
      </c>
      <c r="B393" s="28" t="s">
        <v>1952</v>
      </c>
      <c r="C393" s="28" t="s">
        <v>1953</v>
      </c>
      <c r="D393" s="28" t="s">
        <v>1778</v>
      </c>
      <c r="E393" s="28" t="s">
        <v>1954</v>
      </c>
      <c r="F393" s="28">
        <v>3183780885</v>
      </c>
      <c r="G393" s="28" t="s">
        <v>1950</v>
      </c>
      <c r="H393" s="28" t="s">
        <v>1950</v>
      </c>
      <c r="I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</row>
    <row r="394" spans="1:54" ht="14.25" customHeight="1" x14ac:dyDescent="0.35">
      <c r="A394" s="27" t="s">
        <v>1956</v>
      </c>
      <c r="B394" s="27">
        <v>830062113</v>
      </c>
      <c r="C394" s="27" t="s">
        <v>1957</v>
      </c>
      <c r="D394" s="27" t="s">
        <v>342</v>
      </c>
      <c r="E394" s="27" t="s">
        <v>1958</v>
      </c>
      <c r="F394" s="27">
        <v>3118065288</v>
      </c>
      <c r="G394" s="27" t="s">
        <v>1955</v>
      </c>
      <c r="H394" s="27" t="s">
        <v>1955</v>
      </c>
      <c r="I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</row>
    <row r="395" spans="1:54" ht="14.25" customHeight="1" x14ac:dyDescent="0.35">
      <c r="A395" s="28" t="s">
        <v>1960</v>
      </c>
      <c r="B395" s="28" t="s">
        <v>138</v>
      </c>
      <c r="C395" s="28" t="s">
        <v>1961</v>
      </c>
      <c r="D395" s="28" t="s">
        <v>402</v>
      </c>
      <c r="E395" s="28" t="s">
        <v>1962</v>
      </c>
      <c r="F395" s="28">
        <v>3173321932</v>
      </c>
      <c r="G395" s="28" t="s">
        <v>1959</v>
      </c>
      <c r="H395" s="28" t="s">
        <v>1959</v>
      </c>
      <c r="I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</row>
    <row r="396" spans="1:54" ht="14.25" customHeight="1" x14ac:dyDescent="0.35">
      <c r="A396" s="27" t="s">
        <v>1964</v>
      </c>
      <c r="B396" s="27">
        <v>900497857</v>
      </c>
      <c r="C396" s="27" t="s">
        <v>1965</v>
      </c>
      <c r="D396" s="27" t="s">
        <v>1332</v>
      </c>
      <c r="E396" s="27" t="s">
        <v>1966</v>
      </c>
      <c r="F396" s="27">
        <v>3155901363</v>
      </c>
      <c r="G396" s="27" t="s">
        <v>1963</v>
      </c>
      <c r="H396" s="27" t="s">
        <v>1963</v>
      </c>
      <c r="I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</row>
    <row r="397" spans="1:54" ht="14.25" customHeight="1" x14ac:dyDescent="0.35">
      <c r="A397" s="28" t="s">
        <v>1968</v>
      </c>
      <c r="B397" s="28" t="s">
        <v>1969</v>
      </c>
      <c r="C397" s="28" t="s">
        <v>1970</v>
      </c>
      <c r="D397" s="28" t="s">
        <v>106</v>
      </c>
      <c r="E397" s="28" t="s">
        <v>1971</v>
      </c>
      <c r="F397" s="28">
        <v>3144449698</v>
      </c>
      <c r="G397" s="28" t="s">
        <v>1967</v>
      </c>
      <c r="H397" s="28" t="s">
        <v>1967</v>
      </c>
      <c r="I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</row>
    <row r="398" spans="1:54" ht="14.25" customHeight="1" x14ac:dyDescent="0.35">
      <c r="A398" s="27" t="s">
        <v>1968</v>
      </c>
      <c r="B398" s="27" t="s">
        <v>1969</v>
      </c>
      <c r="C398" s="27" t="s">
        <v>1972</v>
      </c>
      <c r="D398" s="27" t="s">
        <v>106</v>
      </c>
      <c r="E398" s="27" t="s">
        <v>1971</v>
      </c>
      <c r="F398" s="27">
        <v>3144449698</v>
      </c>
      <c r="G398" s="27" t="s">
        <v>1967</v>
      </c>
      <c r="H398" s="27" t="s">
        <v>1967</v>
      </c>
      <c r="I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</row>
    <row r="399" spans="1:54" ht="14.25" customHeight="1" x14ac:dyDescent="0.35">
      <c r="A399" s="28" t="s">
        <v>1974</v>
      </c>
      <c r="B399" s="28" t="s">
        <v>1975</v>
      </c>
      <c r="C399" s="28" t="s">
        <v>1976</v>
      </c>
      <c r="D399" s="28" t="s">
        <v>1977</v>
      </c>
      <c r="E399" s="28" t="s">
        <v>1978</v>
      </c>
      <c r="F399" s="28">
        <v>3214024099</v>
      </c>
      <c r="G399" s="28" t="s">
        <v>2495</v>
      </c>
      <c r="H399" s="28" t="s">
        <v>1973</v>
      </c>
      <c r="I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</row>
    <row r="400" spans="1:54" ht="14.25" customHeight="1" x14ac:dyDescent="0.35">
      <c r="A400" s="27" t="s">
        <v>1968</v>
      </c>
      <c r="B400" s="27" t="s">
        <v>1969</v>
      </c>
      <c r="C400" s="27" t="s">
        <v>1979</v>
      </c>
      <c r="D400" s="27" t="s">
        <v>1980</v>
      </c>
      <c r="E400" s="27" t="s">
        <v>1971</v>
      </c>
      <c r="F400" s="27">
        <v>3144449698</v>
      </c>
      <c r="G400" s="27" t="s">
        <v>1967</v>
      </c>
      <c r="H400" s="27" t="s">
        <v>1967</v>
      </c>
      <c r="I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</row>
    <row r="401" spans="1:54" ht="14.25" customHeight="1" x14ac:dyDescent="0.35">
      <c r="A401" s="28" t="s">
        <v>1968</v>
      </c>
      <c r="B401" s="28" t="s">
        <v>1969</v>
      </c>
      <c r="C401" s="28" t="s">
        <v>1981</v>
      </c>
      <c r="D401" s="28" t="s">
        <v>267</v>
      </c>
      <c r="E401" s="28" t="s">
        <v>1971</v>
      </c>
      <c r="F401" s="28">
        <v>3144449698</v>
      </c>
      <c r="G401" s="28" t="s">
        <v>1967</v>
      </c>
      <c r="H401" s="28" t="s">
        <v>1967</v>
      </c>
      <c r="I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</row>
    <row r="402" spans="1:54" ht="14.25" customHeight="1" x14ac:dyDescent="0.35">
      <c r="A402" s="27" t="s">
        <v>485</v>
      </c>
      <c r="B402" s="27" t="s">
        <v>486</v>
      </c>
      <c r="C402" s="27" t="s">
        <v>1983</v>
      </c>
      <c r="D402" s="27" t="s">
        <v>106</v>
      </c>
      <c r="E402" s="27" t="s">
        <v>1984</v>
      </c>
      <c r="F402" s="27">
        <v>3058977568</v>
      </c>
      <c r="G402" s="27" t="s">
        <v>2496</v>
      </c>
      <c r="H402" s="27" t="s">
        <v>1982</v>
      </c>
      <c r="I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</row>
    <row r="403" spans="1:54" ht="14.25" customHeight="1" x14ac:dyDescent="0.35">
      <c r="A403" s="28" t="s">
        <v>1968</v>
      </c>
      <c r="B403" s="28" t="s">
        <v>1969</v>
      </c>
      <c r="C403" s="28" t="s">
        <v>1985</v>
      </c>
      <c r="D403" s="28" t="s">
        <v>267</v>
      </c>
      <c r="E403" s="28" t="s">
        <v>1971</v>
      </c>
      <c r="F403" s="28">
        <v>3144449698</v>
      </c>
      <c r="G403" s="28" t="s">
        <v>1967</v>
      </c>
      <c r="H403" s="28" t="s">
        <v>1967</v>
      </c>
      <c r="I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</row>
    <row r="404" spans="1:54" ht="14.25" customHeight="1" x14ac:dyDescent="0.35">
      <c r="A404" s="27" t="s">
        <v>1968</v>
      </c>
      <c r="B404" s="27" t="s">
        <v>1969</v>
      </c>
      <c r="C404" s="27" t="s">
        <v>1986</v>
      </c>
      <c r="D404" s="27" t="s">
        <v>106</v>
      </c>
      <c r="E404" s="27" t="s">
        <v>1987</v>
      </c>
      <c r="F404" s="27">
        <v>3144449698</v>
      </c>
      <c r="G404" s="27" t="s">
        <v>1967</v>
      </c>
      <c r="H404" s="27" t="s">
        <v>1967</v>
      </c>
      <c r="I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</row>
    <row r="405" spans="1:54" ht="14.25" customHeight="1" x14ac:dyDescent="0.35">
      <c r="A405" s="28" t="s">
        <v>1968</v>
      </c>
      <c r="B405" s="28" t="s">
        <v>1969</v>
      </c>
      <c r="C405" s="28" t="s">
        <v>1988</v>
      </c>
      <c r="D405" s="28" t="s">
        <v>970</v>
      </c>
      <c r="E405" s="28" t="s">
        <v>1987</v>
      </c>
      <c r="F405" s="28">
        <v>3144449698</v>
      </c>
      <c r="G405" s="28" t="s">
        <v>1967</v>
      </c>
      <c r="H405" s="28" t="s">
        <v>1967</v>
      </c>
      <c r="I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</row>
    <row r="406" spans="1:54" ht="14.25" customHeight="1" x14ac:dyDescent="0.35">
      <c r="A406" s="27" t="s">
        <v>1990</v>
      </c>
      <c r="B406" s="27" t="s">
        <v>1991</v>
      </c>
      <c r="C406" s="27" t="s">
        <v>1992</v>
      </c>
      <c r="D406" s="27" t="s">
        <v>576</v>
      </c>
      <c r="E406" s="27" t="s">
        <v>1993</v>
      </c>
      <c r="F406" s="27">
        <v>3112325099</v>
      </c>
      <c r="G406" s="27" t="s">
        <v>2497</v>
      </c>
      <c r="H406" s="27" t="s">
        <v>1989</v>
      </c>
      <c r="I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</row>
    <row r="407" spans="1:54" ht="14.25" customHeight="1" x14ac:dyDescent="0.35">
      <c r="A407" s="28" t="s">
        <v>1995</v>
      </c>
      <c r="B407" s="28">
        <v>8605155184</v>
      </c>
      <c r="C407" s="28" t="s">
        <v>1996</v>
      </c>
      <c r="D407" s="28" t="s">
        <v>151</v>
      </c>
      <c r="E407" s="28" t="s">
        <v>1997</v>
      </c>
      <c r="F407" s="28">
        <v>3123873495</v>
      </c>
      <c r="G407" s="28" t="s">
        <v>1994</v>
      </c>
      <c r="H407" s="28" t="s">
        <v>1994</v>
      </c>
      <c r="I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</row>
    <row r="408" spans="1:54" ht="14.25" customHeight="1" x14ac:dyDescent="0.35">
      <c r="A408" s="27" t="s">
        <v>1999</v>
      </c>
      <c r="B408" s="27" t="s">
        <v>2000</v>
      </c>
      <c r="C408" s="27" t="s">
        <v>2001</v>
      </c>
      <c r="D408" s="27" t="s">
        <v>314</v>
      </c>
      <c r="E408" s="27" t="s">
        <v>2002</v>
      </c>
      <c r="F408" s="27">
        <v>3244198409</v>
      </c>
      <c r="G408" s="27" t="s">
        <v>1998</v>
      </c>
      <c r="H408" s="27" t="s">
        <v>1998</v>
      </c>
      <c r="I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</row>
    <row r="409" spans="1:54" ht="14.25" customHeight="1" x14ac:dyDescent="0.35">
      <c r="A409" s="28" t="s">
        <v>2004</v>
      </c>
      <c r="B409" s="28" t="s">
        <v>2005</v>
      </c>
      <c r="C409" s="28" t="s">
        <v>2006</v>
      </c>
      <c r="D409" s="28" t="s">
        <v>1675</v>
      </c>
      <c r="E409" s="28" t="s">
        <v>2007</v>
      </c>
      <c r="F409" s="28" t="s">
        <v>2008</v>
      </c>
      <c r="G409" s="28" t="s">
        <v>2498</v>
      </c>
      <c r="H409" s="28" t="s">
        <v>2003</v>
      </c>
      <c r="I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</row>
    <row r="410" spans="1:54" ht="14.25" customHeight="1" x14ac:dyDescent="0.35">
      <c r="A410" s="27" t="s">
        <v>2010</v>
      </c>
      <c r="B410" s="27">
        <v>900510412</v>
      </c>
      <c r="C410" s="27" t="s">
        <v>2011</v>
      </c>
      <c r="D410" s="27" t="s">
        <v>452</v>
      </c>
      <c r="E410" s="27" t="s">
        <v>2012</v>
      </c>
      <c r="F410" s="27" t="s">
        <v>452</v>
      </c>
      <c r="G410" s="27" t="s">
        <v>2499</v>
      </c>
      <c r="H410" s="27" t="s">
        <v>2009</v>
      </c>
      <c r="I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</row>
    <row r="411" spans="1:54" ht="14.25" customHeight="1" x14ac:dyDescent="0.35">
      <c r="A411" s="28" t="s">
        <v>2014</v>
      </c>
      <c r="B411" s="28" t="s">
        <v>2015</v>
      </c>
      <c r="C411" s="28" t="s">
        <v>2016</v>
      </c>
      <c r="D411" s="28" t="s">
        <v>1675</v>
      </c>
      <c r="E411" s="28" t="s">
        <v>2017</v>
      </c>
      <c r="F411" s="28">
        <v>3177349193</v>
      </c>
      <c r="G411" s="28" t="s">
        <v>2013</v>
      </c>
      <c r="H411" s="28" t="s">
        <v>2013</v>
      </c>
      <c r="I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</row>
    <row r="412" spans="1:54" ht="14.25" customHeight="1" x14ac:dyDescent="0.35">
      <c r="A412" s="27" t="s">
        <v>2019</v>
      </c>
      <c r="B412" s="27">
        <v>8300349287</v>
      </c>
      <c r="C412" s="27" t="s">
        <v>2020</v>
      </c>
      <c r="D412" s="27" t="s">
        <v>304</v>
      </c>
      <c r="E412" s="27" t="s">
        <v>2021</v>
      </c>
      <c r="F412" s="27">
        <v>3104778026</v>
      </c>
      <c r="G412" s="27" t="s">
        <v>2018</v>
      </c>
      <c r="H412" s="27" t="s">
        <v>2018</v>
      </c>
      <c r="I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</row>
    <row r="413" spans="1:54" ht="14.25" customHeight="1" x14ac:dyDescent="0.35">
      <c r="A413" s="28" t="s">
        <v>2023</v>
      </c>
      <c r="B413" s="28" t="s">
        <v>2024</v>
      </c>
      <c r="C413" s="28" t="s">
        <v>2025</v>
      </c>
      <c r="D413" s="28" t="s">
        <v>521</v>
      </c>
      <c r="E413" s="28" t="s">
        <v>2026</v>
      </c>
      <c r="F413" s="28">
        <v>3005587087</v>
      </c>
      <c r="G413" s="28" t="s">
        <v>2500</v>
      </c>
      <c r="H413" s="28" t="s">
        <v>2022</v>
      </c>
      <c r="I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</row>
    <row r="414" spans="1:54" ht="14.25" customHeight="1" x14ac:dyDescent="0.35">
      <c r="A414" s="27" t="s">
        <v>2028</v>
      </c>
      <c r="B414" s="27">
        <v>8999990619</v>
      </c>
      <c r="C414" s="27" t="s">
        <v>2029</v>
      </c>
      <c r="D414" s="27" t="s">
        <v>690</v>
      </c>
      <c r="E414" s="27" t="s">
        <v>2030</v>
      </c>
      <c r="F414" s="27">
        <v>3024483162</v>
      </c>
      <c r="G414" s="27" t="s">
        <v>2027</v>
      </c>
      <c r="H414" s="27" t="s">
        <v>2027</v>
      </c>
      <c r="I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</row>
    <row r="415" spans="1:54" ht="14.25" customHeight="1" x14ac:dyDescent="0.35">
      <c r="A415" s="28" t="s">
        <v>2032</v>
      </c>
      <c r="B415" s="28">
        <v>901116616</v>
      </c>
      <c r="C415" s="28" t="s">
        <v>2033</v>
      </c>
      <c r="D415" s="28" t="s">
        <v>106</v>
      </c>
      <c r="E415" s="28" t="s">
        <v>2034</v>
      </c>
      <c r="F415" s="28" t="s">
        <v>2035</v>
      </c>
      <c r="G415" s="28" t="s">
        <v>2501</v>
      </c>
      <c r="H415" s="28" t="s">
        <v>2031</v>
      </c>
      <c r="I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</row>
    <row r="416" spans="1:54" ht="14.25" customHeight="1" x14ac:dyDescent="0.35">
      <c r="A416" s="27" t="s">
        <v>2037</v>
      </c>
      <c r="B416" s="27" t="s">
        <v>2038</v>
      </c>
      <c r="C416" s="27" t="s">
        <v>2039</v>
      </c>
      <c r="D416" s="27" t="s">
        <v>460</v>
      </c>
      <c r="E416" s="27" t="s">
        <v>2040</v>
      </c>
      <c r="F416" s="27">
        <v>3124624989</v>
      </c>
      <c r="G416" s="27" t="s">
        <v>2036</v>
      </c>
      <c r="H416" s="27" t="s">
        <v>2036</v>
      </c>
      <c r="I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</row>
    <row r="417" spans="1:54" ht="14.25" customHeight="1" x14ac:dyDescent="0.35">
      <c r="A417" s="28" t="s">
        <v>2042</v>
      </c>
      <c r="B417" s="28" t="s">
        <v>2043</v>
      </c>
      <c r="C417" s="28" t="s">
        <v>2044</v>
      </c>
      <c r="D417" s="28" t="s">
        <v>2045</v>
      </c>
      <c r="E417" s="28" t="s">
        <v>2046</v>
      </c>
      <c r="F417" s="28">
        <v>3132697468</v>
      </c>
      <c r="G417" s="28" t="s">
        <v>2502</v>
      </c>
      <c r="H417" s="28" t="s">
        <v>2041</v>
      </c>
      <c r="I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</row>
    <row r="418" spans="1:54" ht="14.25" customHeight="1" x14ac:dyDescent="0.35">
      <c r="A418" s="27" t="s">
        <v>2047</v>
      </c>
      <c r="B418" s="27" t="s">
        <v>340</v>
      </c>
      <c r="C418" s="27" t="s">
        <v>2048</v>
      </c>
      <c r="D418" s="27" t="s">
        <v>386</v>
      </c>
      <c r="E418" s="27" t="s">
        <v>2049</v>
      </c>
      <c r="F418" s="27">
        <v>3008440283</v>
      </c>
      <c r="G418" s="27" t="s">
        <v>2503</v>
      </c>
      <c r="H418" s="27" t="s">
        <v>338</v>
      </c>
      <c r="I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</row>
    <row r="419" spans="1:54" ht="14.25" customHeight="1" x14ac:dyDescent="0.35">
      <c r="A419" s="28" t="s">
        <v>2051</v>
      </c>
      <c r="B419" s="28" t="s">
        <v>2052</v>
      </c>
      <c r="C419" s="28" t="s">
        <v>2053</v>
      </c>
      <c r="D419" s="28" t="s">
        <v>151</v>
      </c>
      <c r="E419" s="28" t="s">
        <v>2054</v>
      </c>
      <c r="F419" s="28">
        <v>3022459335</v>
      </c>
      <c r="G419" s="28" t="s">
        <v>2050</v>
      </c>
      <c r="H419" s="28" t="s">
        <v>2050</v>
      </c>
      <c r="I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</row>
    <row r="420" spans="1:54" ht="14.25" customHeight="1" x14ac:dyDescent="0.35">
      <c r="A420" s="27" t="s">
        <v>2056</v>
      </c>
      <c r="B420" s="27">
        <v>8320020063</v>
      </c>
      <c r="C420" s="27" t="s">
        <v>2057</v>
      </c>
      <c r="D420" s="27" t="s">
        <v>674</v>
      </c>
      <c r="E420" s="27" t="s">
        <v>2058</v>
      </c>
      <c r="F420" s="27">
        <v>3114847139</v>
      </c>
      <c r="G420" s="27" t="s">
        <v>2055</v>
      </c>
      <c r="H420" s="27" t="s">
        <v>2055</v>
      </c>
      <c r="I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</row>
    <row r="421" spans="1:54" ht="14.25" customHeight="1" x14ac:dyDescent="0.35">
      <c r="A421" s="28" t="s">
        <v>2060</v>
      </c>
      <c r="B421" s="28" t="s">
        <v>2061</v>
      </c>
      <c r="C421" s="28" t="s">
        <v>2062</v>
      </c>
      <c r="D421" s="28" t="s">
        <v>956</v>
      </c>
      <c r="E421" s="28" t="s">
        <v>2063</v>
      </c>
      <c r="F421" s="28">
        <v>3152240884</v>
      </c>
      <c r="G421" s="28" t="s">
        <v>2059</v>
      </c>
      <c r="H421" s="28" t="s">
        <v>2059</v>
      </c>
      <c r="I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</row>
    <row r="422" spans="1:54" ht="14.25" customHeight="1" x14ac:dyDescent="0.35">
      <c r="A422" s="27" t="s">
        <v>2065</v>
      </c>
      <c r="B422" s="27" t="s">
        <v>2066</v>
      </c>
      <c r="C422" s="27" t="s">
        <v>2067</v>
      </c>
      <c r="D422" s="27" t="s">
        <v>1099</v>
      </c>
      <c r="E422" s="27" t="s">
        <v>2068</v>
      </c>
      <c r="F422" s="27">
        <v>3133731135</v>
      </c>
      <c r="G422" s="27" t="s">
        <v>2064</v>
      </c>
      <c r="H422" s="27" t="s">
        <v>2064</v>
      </c>
      <c r="I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</row>
    <row r="423" spans="1:54" ht="14.25" customHeight="1" x14ac:dyDescent="0.35">
      <c r="A423" s="28" t="s">
        <v>2070</v>
      </c>
      <c r="B423" s="28" t="s">
        <v>2071</v>
      </c>
      <c r="C423" s="28" t="s">
        <v>2072</v>
      </c>
      <c r="D423" s="28" t="s">
        <v>2073</v>
      </c>
      <c r="E423" s="28" t="s">
        <v>2074</v>
      </c>
      <c r="F423" s="28">
        <v>3104788424</v>
      </c>
      <c r="G423" s="28" t="s">
        <v>2069</v>
      </c>
      <c r="H423" s="28" t="s">
        <v>2069</v>
      </c>
      <c r="I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</row>
    <row r="424" spans="1:54" ht="14.25" customHeight="1" x14ac:dyDescent="0.35">
      <c r="A424" s="27" t="s">
        <v>2076</v>
      </c>
      <c r="B424" s="27" t="s">
        <v>2077</v>
      </c>
      <c r="C424" s="27" t="s">
        <v>2078</v>
      </c>
      <c r="D424" s="27" t="s">
        <v>123</v>
      </c>
      <c r="E424" s="27" t="s">
        <v>2079</v>
      </c>
      <c r="F424" s="27">
        <v>3007797178</v>
      </c>
      <c r="G424" s="27" t="s">
        <v>2504</v>
      </c>
      <c r="H424" s="27" t="s">
        <v>2075</v>
      </c>
      <c r="I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</row>
    <row r="425" spans="1:54" ht="14.25" customHeight="1" x14ac:dyDescent="0.35">
      <c r="A425" s="28" t="s">
        <v>2081</v>
      </c>
      <c r="B425" s="28" t="s">
        <v>2082</v>
      </c>
      <c r="C425" s="28" t="s">
        <v>2083</v>
      </c>
      <c r="D425" s="28" t="s">
        <v>452</v>
      </c>
      <c r="E425" s="28" t="s">
        <v>2084</v>
      </c>
      <c r="F425" s="28">
        <v>3114986905</v>
      </c>
      <c r="G425" s="28" t="s">
        <v>2080</v>
      </c>
      <c r="H425" s="28" t="s">
        <v>2080</v>
      </c>
      <c r="I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</row>
    <row r="426" spans="1:54" ht="14.25" customHeight="1" x14ac:dyDescent="0.35">
      <c r="A426" s="27" t="s">
        <v>2086</v>
      </c>
      <c r="B426" s="27">
        <v>830055341</v>
      </c>
      <c r="C426" s="27" t="s">
        <v>2087</v>
      </c>
      <c r="D426" s="27" t="s">
        <v>123</v>
      </c>
      <c r="E426" s="27" t="s">
        <v>2088</v>
      </c>
      <c r="F426" s="27">
        <v>3227417070</v>
      </c>
      <c r="G426" s="27" t="s">
        <v>2085</v>
      </c>
      <c r="H426" s="27" t="s">
        <v>2085</v>
      </c>
      <c r="I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</row>
    <row r="427" spans="1:54" ht="14.25" customHeight="1" x14ac:dyDescent="0.35">
      <c r="A427" s="28" t="s">
        <v>2090</v>
      </c>
      <c r="B427" s="28">
        <v>830009390</v>
      </c>
      <c r="C427" s="28" t="s">
        <v>2091</v>
      </c>
      <c r="D427" s="28" t="s">
        <v>2045</v>
      </c>
      <c r="E427" s="28" t="s">
        <v>2092</v>
      </c>
      <c r="F427" s="28">
        <v>3103450324</v>
      </c>
      <c r="G427" s="28" t="s">
        <v>2505</v>
      </c>
      <c r="H427" s="28" t="s">
        <v>2089</v>
      </c>
      <c r="I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</row>
    <row r="428" spans="1:54" ht="14.25" customHeight="1" x14ac:dyDescent="0.35">
      <c r="A428" s="27" t="s">
        <v>2094</v>
      </c>
      <c r="B428" s="27" t="s">
        <v>2095</v>
      </c>
      <c r="C428" s="27" t="s">
        <v>2096</v>
      </c>
      <c r="D428" s="27" t="s">
        <v>106</v>
      </c>
      <c r="E428" s="27" t="s">
        <v>2097</v>
      </c>
      <c r="F428" s="27">
        <v>3193383614</v>
      </c>
      <c r="G428" s="27" t="s">
        <v>2093</v>
      </c>
      <c r="H428" s="27" t="s">
        <v>2093</v>
      </c>
      <c r="I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</row>
    <row r="429" spans="1:54" ht="14.25" customHeight="1" x14ac:dyDescent="0.35">
      <c r="A429" s="28" t="s">
        <v>2099</v>
      </c>
      <c r="B429" s="28" t="s">
        <v>2100</v>
      </c>
      <c r="C429" s="28" t="s">
        <v>2101</v>
      </c>
      <c r="D429" s="28" t="s">
        <v>772</v>
      </c>
      <c r="E429" s="28" t="s">
        <v>2102</v>
      </c>
      <c r="F429" s="28">
        <v>3142451163</v>
      </c>
      <c r="G429" s="28" t="s">
        <v>2506</v>
      </c>
      <c r="H429" s="28" t="s">
        <v>2098</v>
      </c>
      <c r="I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</row>
    <row r="430" spans="1:54" ht="14.25" customHeight="1" x14ac:dyDescent="0.35">
      <c r="A430" s="27" t="s">
        <v>2104</v>
      </c>
      <c r="B430" s="27" t="s">
        <v>2105</v>
      </c>
      <c r="C430" s="27" t="s">
        <v>2106</v>
      </c>
      <c r="D430" s="27" t="s">
        <v>342</v>
      </c>
      <c r="E430" s="27" t="s">
        <v>2107</v>
      </c>
      <c r="F430" s="27">
        <v>3212306738</v>
      </c>
      <c r="G430" s="27" t="s">
        <v>2507</v>
      </c>
      <c r="H430" s="27" t="s">
        <v>2103</v>
      </c>
      <c r="I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</row>
    <row r="431" spans="1:54" ht="14.25" customHeight="1" x14ac:dyDescent="0.35">
      <c r="A431" s="28" t="s">
        <v>2109</v>
      </c>
      <c r="B431" s="28" t="s">
        <v>302</v>
      </c>
      <c r="C431" s="28" t="s">
        <v>2110</v>
      </c>
      <c r="D431" s="28" t="s">
        <v>359</v>
      </c>
      <c r="E431" s="28" t="s">
        <v>2111</v>
      </c>
      <c r="F431" s="28">
        <v>3106133827</v>
      </c>
      <c r="G431" s="28" t="s">
        <v>2108</v>
      </c>
      <c r="H431" s="28" t="s">
        <v>2108</v>
      </c>
      <c r="I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</row>
    <row r="432" spans="1:54" ht="14.25" customHeight="1" x14ac:dyDescent="0.35">
      <c r="A432" s="27" t="s">
        <v>2112</v>
      </c>
      <c r="B432" s="27" t="s">
        <v>2095</v>
      </c>
      <c r="C432" s="27" t="s">
        <v>2113</v>
      </c>
      <c r="D432" s="27" t="s">
        <v>2045</v>
      </c>
      <c r="E432" s="27" t="s">
        <v>2097</v>
      </c>
      <c r="F432" s="27">
        <v>3193383614</v>
      </c>
      <c r="G432" s="27" t="s">
        <v>2093</v>
      </c>
      <c r="H432" s="27" t="s">
        <v>2093</v>
      </c>
      <c r="I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</row>
    <row r="433" spans="1:54" ht="14.25" customHeight="1" x14ac:dyDescent="0.35">
      <c r="A433" s="28" t="s">
        <v>2115</v>
      </c>
      <c r="B433" s="28" t="s">
        <v>2116</v>
      </c>
      <c r="C433" s="28" t="s">
        <v>2117</v>
      </c>
      <c r="D433" s="28" t="s">
        <v>2118</v>
      </c>
      <c r="E433" s="28" t="s">
        <v>2119</v>
      </c>
      <c r="F433" s="28">
        <v>3003583735</v>
      </c>
      <c r="G433" s="28" t="s">
        <v>2114</v>
      </c>
      <c r="H433" s="28" t="s">
        <v>2114</v>
      </c>
      <c r="I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</row>
    <row r="434" spans="1:54" ht="14.25" customHeight="1" x14ac:dyDescent="0.35">
      <c r="A434" s="27" t="s">
        <v>2120</v>
      </c>
      <c r="B434" s="27" t="s">
        <v>254</v>
      </c>
      <c r="C434" s="27" t="s">
        <v>255</v>
      </c>
      <c r="D434" s="27" t="s">
        <v>106</v>
      </c>
      <c r="E434" s="27" t="s">
        <v>2121</v>
      </c>
      <c r="F434" s="27">
        <v>3124332290</v>
      </c>
      <c r="G434" s="27" t="s">
        <v>252</v>
      </c>
      <c r="H434" s="27" t="s">
        <v>252</v>
      </c>
      <c r="I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</row>
    <row r="435" spans="1:54" ht="14.25" customHeight="1" x14ac:dyDescent="0.35">
      <c r="A435" s="28" t="s">
        <v>2122</v>
      </c>
      <c r="B435" s="28" t="s">
        <v>2095</v>
      </c>
      <c r="C435" s="28" t="s">
        <v>2123</v>
      </c>
      <c r="D435" s="28" t="s">
        <v>2124</v>
      </c>
      <c r="E435" s="28" t="s">
        <v>2097</v>
      </c>
      <c r="F435" s="28">
        <v>3193383614</v>
      </c>
      <c r="G435" s="28" t="s">
        <v>2093</v>
      </c>
      <c r="H435" s="28" t="s">
        <v>2093</v>
      </c>
      <c r="I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</row>
    <row r="436" spans="1:54" ht="14.25" customHeight="1" x14ac:dyDescent="0.35">
      <c r="A436" s="27" t="s">
        <v>2126</v>
      </c>
      <c r="B436" s="27" t="s">
        <v>2127</v>
      </c>
      <c r="C436" s="27" t="s">
        <v>2128</v>
      </c>
      <c r="D436" s="27" t="s">
        <v>2129</v>
      </c>
      <c r="E436" s="27" t="s">
        <v>2130</v>
      </c>
      <c r="F436" s="27">
        <v>311264150</v>
      </c>
      <c r="G436" s="27" t="s">
        <v>2508</v>
      </c>
      <c r="H436" s="27" t="s">
        <v>2125</v>
      </c>
      <c r="I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</row>
    <row r="437" spans="1:54" ht="14.25" customHeight="1" x14ac:dyDescent="0.35">
      <c r="A437" s="28" t="s">
        <v>2131</v>
      </c>
      <c r="B437" s="28" t="s">
        <v>2095</v>
      </c>
      <c r="C437" s="28" t="s">
        <v>2132</v>
      </c>
      <c r="D437" s="28" t="s">
        <v>2124</v>
      </c>
      <c r="E437" s="28" t="s">
        <v>2097</v>
      </c>
      <c r="F437" s="28">
        <v>3193383614</v>
      </c>
      <c r="G437" s="28" t="s">
        <v>2093</v>
      </c>
      <c r="H437" s="28" t="s">
        <v>2093</v>
      </c>
      <c r="I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</row>
    <row r="438" spans="1:54" ht="14.25" customHeight="1" x14ac:dyDescent="0.35">
      <c r="A438" s="27" t="s">
        <v>2134</v>
      </c>
      <c r="B438" s="27">
        <v>860002063</v>
      </c>
      <c r="C438" s="27" t="s">
        <v>2135</v>
      </c>
      <c r="D438" s="27" t="s">
        <v>348</v>
      </c>
      <c r="E438" s="27" t="s">
        <v>2136</v>
      </c>
      <c r="F438" s="27">
        <v>3014151510</v>
      </c>
      <c r="G438" s="27" t="s">
        <v>2133</v>
      </c>
      <c r="H438" s="27" t="s">
        <v>2133</v>
      </c>
      <c r="I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</row>
    <row r="439" spans="1:54" ht="14.25" customHeight="1" x14ac:dyDescent="0.35">
      <c r="A439" s="28" t="s">
        <v>2138</v>
      </c>
      <c r="B439" s="28" t="s">
        <v>2139</v>
      </c>
      <c r="C439" s="28" t="s">
        <v>2140</v>
      </c>
      <c r="D439" s="28" t="s">
        <v>1485</v>
      </c>
      <c r="E439" s="28" t="s">
        <v>2141</v>
      </c>
      <c r="F439" s="28">
        <v>6014217400</v>
      </c>
      <c r="G439" s="28" t="s">
        <v>2137</v>
      </c>
      <c r="H439" s="28" t="s">
        <v>2137</v>
      </c>
      <c r="I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</row>
    <row r="440" spans="1:54" ht="14.25" customHeight="1" x14ac:dyDescent="0.35">
      <c r="A440" s="27" t="s">
        <v>2142</v>
      </c>
      <c r="B440" s="27" t="s">
        <v>2095</v>
      </c>
      <c r="C440" s="27" t="s">
        <v>2143</v>
      </c>
      <c r="D440" s="27" t="s">
        <v>772</v>
      </c>
      <c r="E440" s="27" t="s">
        <v>2097</v>
      </c>
      <c r="F440" s="27">
        <v>3193383614</v>
      </c>
      <c r="G440" s="27" t="s">
        <v>2093</v>
      </c>
      <c r="H440" s="27" t="s">
        <v>2093</v>
      </c>
      <c r="I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</row>
    <row r="441" spans="1:54" ht="14.25" customHeight="1" x14ac:dyDescent="0.35">
      <c r="A441" s="28" t="s">
        <v>2145</v>
      </c>
      <c r="B441" s="28">
        <v>860074389</v>
      </c>
      <c r="C441" s="28" t="s">
        <v>2146</v>
      </c>
      <c r="D441" s="28" t="s">
        <v>314</v>
      </c>
      <c r="E441" s="28" t="s">
        <v>2147</v>
      </c>
      <c r="F441" s="28">
        <v>3132244479</v>
      </c>
      <c r="G441" s="28" t="s">
        <v>2144</v>
      </c>
      <c r="H441" s="28" t="s">
        <v>2144</v>
      </c>
      <c r="I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</row>
    <row r="442" spans="1:54" ht="14.25" customHeight="1" x14ac:dyDescent="0.35">
      <c r="A442" s="27" t="s">
        <v>2148</v>
      </c>
      <c r="B442" s="27" t="s">
        <v>2095</v>
      </c>
      <c r="C442" s="27" t="s">
        <v>2149</v>
      </c>
      <c r="D442" s="27" t="s">
        <v>2150</v>
      </c>
      <c r="E442" s="27" t="s">
        <v>2097</v>
      </c>
      <c r="F442" s="27">
        <v>3193383614</v>
      </c>
      <c r="G442" s="27" t="s">
        <v>2093</v>
      </c>
      <c r="H442" s="27" t="s">
        <v>2093</v>
      </c>
      <c r="I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</row>
    <row r="443" spans="1:54" ht="14.25" customHeight="1" x14ac:dyDescent="0.35">
      <c r="A443" s="28" t="s">
        <v>2151</v>
      </c>
      <c r="B443" s="28" t="s">
        <v>2095</v>
      </c>
      <c r="C443" s="28" t="s">
        <v>2152</v>
      </c>
      <c r="D443" s="28" t="s">
        <v>652</v>
      </c>
      <c r="E443" s="28" t="s">
        <v>2097</v>
      </c>
      <c r="F443" s="28">
        <v>3193383614</v>
      </c>
      <c r="G443" s="28">
        <v>3193383614</v>
      </c>
      <c r="H443" s="28" t="s">
        <v>2093</v>
      </c>
      <c r="I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</row>
    <row r="444" spans="1:54" ht="14.25" customHeight="1" x14ac:dyDescent="0.35">
      <c r="A444" s="27" t="s">
        <v>2153</v>
      </c>
      <c r="B444" s="27" t="s">
        <v>2095</v>
      </c>
      <c r="C444" s="27" t="s">
        <v>2154</v>
      </c>
      <c r="D444" s="27" t="s">
        <v>1935</v>
      </c>
      <c r="E444" s="27" t="s">
        <v>2097</v>
      </c>
      <c r="F444" s="27" t="s">
        <v>2097</v>
      </c>
      <c r="G444" s="27" t="s">
        <v>2093</v>
      </c>
      <c r="H444" s="27" t="s">
        <v>2093</v>
      </c>
      <c r="I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</row>
    <row r="445" spans="1:54" ht="14.25" customHeight="1" x14ac:dyDescent="0.35">
      <c r="A445" s="28" t="s">
        <v>2155</v>
      </c>
      <c r="B445" s="28" t="s">
        <v>2095</v>
      </c>
      <c r="C445" s="28" t="s">
        <v>2156</v>
      </c>
      <c r="D445" s="28" t="s">
        <v>452</v>
      </c>
      <c r="E445" s="28" t="s">
        <v>2097</v>
      </c>
      <c r="F445" s="28">
        <v>3193383614</v>
      </c>
      <c r="G445" s="28" t="s">
        <v>2093</v>
      </c>
      <c r="H445" s="28" t="s">
        <v>2093</v>
      </c>
      <c r="I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</row>
    <row r="446" spans="1:54" ht="14.25" customHeight="1" x14ac:dyDescent="0.35">
      <c r="A446" s="27" t="s">
        <v>2158</v>
      </c>
      <c r="B446" s="27" t="s">
        <v>2159</v>
      </c>
      <c r="C446" s="27" t="s">
        <v>2160</v>
      </c>
      <c r="D446" s="27" t="s">
        <v>1099</v>
      </c>
      <c r="E446" s="27" t="s">
        <v>2161</v>
      </c>
      <c r="F446" s="27">
        <v>3165214283</v>
      </c>
      <c r="G446" s="27" t="s">
        <v>2157</v>
      </c>
      <c r="H446" s="27" t="s">
        <v>2157</v>
      </c>
      <c r="I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</row>
    <row r="447" spans="1:54" ht="14.25" customHeight="1" x14ac:dyDescent="0.35">
      <c r="A447" s="28" t="s">
        <v>2162</v>
      </c>
      <c r="B447" s="28" t="s">
        <v>2095</v>
      </c>
      <c r="C447" s="28" t="s">
        <v>2163</v>
      </c>
      <c r="D447" s="28" t="s">
        <v>652</v>
      </c>
      <c r="E447" s="28" t="s">
        <v>2097</v>
      </c>
      <c r="F447" s="28">
        <v>3193383614</v>
      </c>
      <c r="G447" s="28" t="s">
        <v>2093</v>
      </c>
      <c r="H447" s="28" t="s">
        <v>2093</v>
      </c>
      <c r="I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</row>
    <row r="448" spans="1:54" ht="14.25" customHeight="1" x14ac:dyDescent="0.35">
      <c r="A448" s="27" t="s">
        <v>2164</v>
      </c>
      <c r="B448" s="27" t="s">
        <v>2159</v>
      </c>
      <c r="C448" s="27" t="s">
        <v>2160</v>
      </c>
      <c r="D448" s="27" t="s">
        <v>1099</v>
      </c>
      <c r="E448" s="27" t="s">
        <v>2161</v>
      </c>
      <c r="F448" s="27">
        <v>3165214283</v>
      </c>
      <c r="G448" s="27" t="s">
        <v>2157</v>
      </c>
      <c r="H448" s="27" t="s">
        <v>2157</v>
      </c>
      <c r="I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</row>
    <row r="449" spans="1:54" ht="14.25" customHeight="1" x14ac:dyDescent="0.35">
      <c r="A449" s="28" t="s">
        <v>2166</v>
      </c>
      <c r="B449" s="28" t="s">
        <v>2167</v>
      </c>
      <c r="C449" s="28" t="s">
        <v>2168</v>
      </c>
      <c r="D449" s="28" t="s">
        <v>267</v>
      </c>
      <c r="E449" s="28" t="s">
        <v>2169</v>
      </c>
      <c r="F449" s="28">
        <v>3123264130</v>
      </c>
      <c r="G449" s="28" t="s">
        <v>2165</v>
      </c>
      <c r="H449" s="28" t="s">
        <v>2165</v>
      </c>
      <c r="I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</row>
    <row r="450" spans="1:54" ht="14.25" customHeight="1" x14ac:dyDescent="0.35">
      <c r="A450" s="27" t="s">
        <v>2170</v>
      </c>
      <c r="B450" s="27" t="s">
        <v>2095</v>
      </c>
      <c r="C450" s="27" t="s">
        <v>2171</v>
      </c>
      <c r="D450" s="27" t="s">
        <v>181</v>
      </c>
      <c r="E450" s="27" t="s">
        <v>2097</v>
      </c>
      <c r="F450" s="27">
        <v>3193383614</v>
      </c>
      <c r="G450" s="27" t="s">
        <v>2093</v>
      </c>
      <c r="H450" s="27" t="s">
        <v>2093</v>
      </c>
      <c r="I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</row>
    <row r="451" spans="1:54" ht="14.25" customHeight="1" x14ac:dyDescent="0.35">
      <c r="A451" s="28" t="s">
        <v>2172</v>
      </c>
      <c r="B451" s="28" t="s">
        <v>2167</v>
      </c>
      <c r="C451" s="28" t="s">
        <v>2168</v>
      </c>
      <c r="D451" s="28" t="s">
        <v>267</v>
      </c>
      <c r="E451" s="28" t="s">
        <v>2169</v>
      </c>
      <c r="F451" s="28">
        <v>3123264130</v>
      </c>
      <c r="G451" s="28" t="s">
        <v>2165</v>
      </c>
      <c r="H451" s="28" t="s">
        <v>2165</v>
      </c>
      <c r="I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</row>
    <row r="452" spans="1:54" ht="14.25" customHeight="1" x14ac:dyDescent="0.35">
      <c r="A452" s="27" t="s">
        <v>2174</v>
      </c>
      <c r="B452" s="27" t="s">
        <v>2175</v>
      </c>
      <c r="C452" s="27" t="s">
        <v>2176</v>
      </c>
      <c r="D452" s="27" t="s">
        <v>348</v>
      </c>
      <c r="E452" s="27" t="s">
        <v>2177</v>
      </c>
      <c r="F452" s="27">
        <v>3138824154</v>
      </c>
      <c r="G452" s="27" t="s">
        <v>2173</v>
      </c>
      <c r="H452" s="27" t="s">
        <v>2173</v>
      </c>
      <c r="I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</row>
    <row r="453" spans="1:54" ht="14.25" customHeight="1" x14ac:dyDescent="0.35">
      <c r="A453" s="28" t="s">
        <v>2179</v>
      </c>
      <c r="B453" s="28" t="s">
        <v>2180</v>
      </c>
      <c r="C453" s="28" t="s">
        <v>2181</v>
      </c>
      <c r="D453" s="28" t="s">
        <v>309</v>
      </c>
      <c r="E453" s="28" t="s">
        <v>2182</v>
      </c>
      <c r="F453" s="28">
        <v>3184027441</v>
      </c>
      <c r="G453" s="28" t="s">
        <v>2509</v>
      </c>
      <c r="H453" s="28" t="s">
        <v>2178</v>
      </c>
      <c r="I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</row>
    <row r="454" spans="1:54" ht="14.25" customHeight="1" x14ac:dyDescent="0.35">
      <c r="A454" s="27" t="s">
        <v>2184</v>
      </c>
      <c r="B454" s="27" t="s">
        <v>2185</v>
      </c>
      <c r="C454" s="27" t="s">
        <v>2186</v>
      </c>
      <c r="D454" s="27" t="s">
        <v>314</v>
      </c>
      <c r="E454" s="27" t="s">
        <v>2187</v>
      </c>
      <c r="F454" s="27">
        <v>3164707591</v>
      </c>
      <c r="G454" s="27" t="s">
        <v>2510</v>
      </c>
      <c r="H454" s="27" t="s">
        <v>2183</v>
      </c>
      <c r="I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</row>
    <row r="455" spans="1:54" ht="14.25" customHeight="1" x14ac:dyDescent="0.35">
      <c r="A455" s="28" t="s">
        <v>2189</v>
      </c>
      <c r="B455" s="28" t="s">
        <v>2190</v>
      </c>
      <c r="C455" s="28" t="s">
        <v>2191</v>
      </c>
      <c r="D455" s="28" t="s">
        <v>2192</v>
      </c>
      <c r="E455" s="28" t="s">
        <v>2193</v>
      </c>
      <c r="F455" s="28">
        <v>3125817781</v>
      </c>
      <c r="G455" s="28" t="s">
        <v>2511</v>
      </c>
      <c r="H455" s="28" t="s">
        <v>2188</v>
      </c>
      <c r="I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</row>
    <row r="456" spans="1:54" ht="14.25" customHeight="1" x14ac:dyDescent="0.35">
      <c r="A456" s="27" t="s">
        <v>2194</v>
      </c>
      <c r="B456" s="27" t="s">
        <v>2195</v>
      </c>
      <c r="C456" s="27" t="s">
        <v>2196</v>
      </c>
      <c r="D456" s="27" t="s">
        <v>1675</v>
      </c>
      <c r="E456" s="27" t="s">
        <v>2197</v>
      </c>
      <c r="F456" s="27">
        <v>3164707591</v>
      </c>
      <c r="G456" s="27" t="s">
        <v>2512</v>
      </c>
      <c r="H456" s="27" t="s">
        <v>2183</v>
      </c>
      <c r="I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</row>
    <row r="457" spans="1:54" ht="14.25" customHeight="1" x14ac:dyDescent="0.35">
      <c r="A457" s="28" t="s">
        <v>2199</v>
      </c>
      <c r="B457" s="28" t="s">
        <v>2200</v>
      </c>
      <c r="C457" s="28" t="s">
        <v>2201</v>
      </c>
      <c r="D457" s="28" t="s">
        <v>2202</v>
      </c>
      <c r="E457" s="28" t="s">
        <v>2203</v>
      </c>
      <c r="F457" s="28">
        <v>3184185567</v>
      </c>
      <c r="G457" s="28" t="s">
        <v>2513</v>
      </c>
      <c r="H457" s="28" t="s">
        <v>2198</v>
      </c>
      <c r="I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</row>
    <row r="458" spans="1:54" ht="14.25" customHeight="1" x14ac:dyDescent="0.35">
      <c r="A458" s="27" t="s">
        <v>2205</v>
      </c>
      <c r="B458" s="27">
        <v>830118320</v>
      </c>
      <c r="C458" s="27" t="s">
        <v>2206</v>
      </c>
      <c r="D458" s="27" t="s">
        <v>151</v>
      </c>
      <c r="E458" s="27" t="s">
        <v>2207</v>
      </c>
      <c r="F458" s="27" t="s">
        <v>2208</v>
      </c>
      <c r="G458" s="27" t="s">
        <v>2514</v>
      </c>
      <c r="H458" s="27" t="s">
        <v>2204</v>
      </c>
      <c r="I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</row>
    <row r="459" spans="1:54" ht="14.25" customHeight="1" x14ac:dyDescent="0.35">
      <c r="A459" s="28" t="s">
        <v>2210</v>
      </c>
      <c r="B459" s="28">
        <v>830040577</v>
      </c>
      <c r="C459" s="28" t="s">
        <v>2211</v>
      </c>
      <c r="D459" s="28" t="s">
        <v>909</v>
      </c>
      <c r="E459" s="28" t="s">
        <v>2212</v>
      </c>
      <c r="F459" s="28">
        <v>3142139908</v>
      </c>
      <c r="G459" s="28" t="s">
        <v>2209</v>
      </c>
      <c r="H459" s="28" t="s">
        <v>2209</v>
      </c>
      <c r="I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</row>
    <row r="460" spans="1:54" ht="14.25" customHeight="1" x14ac:dyDescent="0.35">
      <c r="A460" s="27" t="s">
        <v>2214</v>
      </c>
      <c r="B460" s="27" t="s">
        <v>2215</v>
      </c>
      <c r="C460" s="27" t="s">
        <v>2216</v>
      </c>
      <c r="D460" s="27" t="s">
        <v>772</v>
      </c>
      <c r="E460" s="27" t="s">
        <v>2217</v>
      </c>
      <c r="F460" s="27">
        <v>3107893940</v>
      </c>
      <c r="G460" s="27" t="s">
        <v>2213</v>
      </c>
      <c r="H460" s="27" t="s">
        <v>2213</v>
      </c>
      <c r="I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</row>
    <row r="461" spans="1:54" ht="14.25" customHeight="1" x14ac:dyDescent="0.35">
      <c r="A461" s="28" t="s">
        <v>2219</v>
      </c>
      <c r="B461" s="28" t="s">
        <v>2220</v>
      </c>
      <c r="C461" s="28" t="s">
        <v>2221</v>
      </c>
      <c r="D461" s="28" t="s">
        <v>157</v>
      </c>
      <c r="E461" s="28" t="s">
        <v>2222</v>
      </c>
      <c r="F461" s="28">
        <v>3002960799</v>
      </c>
      <c r="G461" s="28" t="s">
        <v>2218</v>
      </c>
      <c r="H461" s="28" t="s">
        <v>2218</v>
      </c>
      <c r="I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</row>
    <row r="462" spans="1:54" ht="14.25" customHeight="1" x14ac:dyDescent="0.35">
      <c r="A462" s="27" t="s">
        <v>2224</v>
      </c>
      <c r="B462" s="27" t="s">
        <v>2225</v>
      </c>
      <c r="C462" s="27" t="s">
        <v>2226</v>
      </c>
      <c r="D462" s="27" t="s">
        <v>1675</v>
      </c>
      <c r="E462" s="27" t="s">
        <v>2227</v>
      </c>
      <c r="F462" s="27">
        <v>3142713546</v>
      </c>
      <c r="G462" s="27" t="s">
        <v>2223</v>
      </c>
      <c r="H462" s="27" t="s">
        <v>2223</v>
      </c>
      <c r="I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</row>
    <row r="463" spans="1:54" ht="14.25" customHeight="1" x14ac:dyDescent="0.35">
      <c r="A463" s="28" t="s">
        <v>2229</v>
      </c>
      <c r="B463" s="28">
        <v>830012969</v>
      </c>
      <c r="C463" s="28" t="s">
        <v>2230</v>
      </c>
      <c r="D463" s="28" t="s">
        <v>118</v>
      </c>
      <c r="E463" s="28" t="s">
        <v>2231</v>
      </c>
      <c r="F463" s="28">
        <v>3016488609</v>
      </c>
      <c r="G463" s="28" t="s">
        <v>2228</v>
      </c>
      <c r="H463" s="28" t="s">
        <v>2228</v>
      </c>
      <c r="I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</row>
    <row r="464" spans="1:54" ht="14.25" customHeight="1" x14ac:dyDescent="0.35">
      <c r="A464" s="27" t="s">
        <v>2233</v>
      </c>
      <c r="B464" s="27" t="s">
        <v>2234</v>
      </c>
      <c r="C464" s="27" t="s">
        <v>2235</v>
      </c>
      <c r="D464" s="27" t="s">
        <v>348</v>
      </c>
      <c r="E464" s="27" t="s">
        <v>2236</v>
      </c>
      <c r="F464" s="27">
        <v>3025684471</v>
      </c>
      <c r="G464" s="27" t="s">
        <v>2515</v>
      </c>
      <c r="H464" s="27" t="s">
        <v>2232</v>
      </c>
      <c r="I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</row>
    <row r="465" spans="1:54" ht="14.25" customHeight="1" x14ac:dyDescent="0.35">
      <c r="A465" s="28" t="s">
        <v>2238</v>
      </c>
      <c r="B465" s="28">
        <v>830065842</v>
      </c>
      <c r="C465" s="28" t="s">
        <v>2239</v>
      </c>
      <c r="D465" s="28" t="s">
        <v>314</v>
      </c>
      <c r="E465" s="28" t="s">
        <v>2240</v>
      </c>
      <c r="F465" s="28">
        <v>3057129845</v>
      </c>
      <c r="G465" s="28" t="s">
        <v>2237</v>
      </c>
      <c r="H465" s="28" t="s">
        <v>2237</v>
      </c>
      <c r="I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</row>
    <row r="466" spans="1:54" ht="14.25" customHeight="1" x14ac:dyDescent="0.35">
      <c r="A466" s="27" t="s">
        <v>2242</v>
      </c>
      <c r="B466" s="27">
        <v>900149594</v>
      </c>
      <c r="C466" s="27" t="s">
        <v>2243</v>
      </c>
      <c r="D466" s="27" t="s">
        <v>309</v>
      </c>
      <c r="E466" s="27" t="s">
        <v>2244</v>
      </c>
      <c r="F466" s="27">
        <v>3505041618</v>
      </c>
      <c r="G466" s="27" t="s">
        <v>2241</v>
      </c>
      <c r="H466" s="27" t="s">
        <v>2241</v>
      </c>
      <c r="I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</row>
    <row r="467" spans="1:54" ht="14.25" customHeight="1" x14ac:dyDescent="0.35">
      <c r="A467" s="28" t="s">
        <v>2238</v>
      </c>
      <c r="B467" s="28">
        <v>830065842</v>
      </c>
      <c r="C467" s="28" t="s">
        <v>2245</v>
      </c>
      <c r="D467" s="28" t="s">
        <v>348</v>
      </c>
      <c r="E467" s="28" t="s">
        <v>2240</v>
      </c>
      <c r="F467" s="28">
        <v>3057129845</v>
      </c>
      <c r="G467" s="28" t="s">
        <v>2237</v>
      </c>
      <c r="H467" s="28" t="s">
        <v>2237</v>
      </c>
      <c r="I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</row>
    <row r="468" spans="1:54" ht="14.25" customHeight="1" x14ac:dyDescent="0.35">
      <c r="A468" s="27" t="s">
        <v>2238</v>
      </c>
      <c r="B468" s="27">
        <v>830065842</v>
      </c>
      <c r="C468" s="27" t="s">
        <v>2246</v>
      </c>
      <c r="D468" s="27" t="s">
        <v>386</v>
      </c>
      <c r="E468" s="27" t="s">
        <v>2240</v>
      </c>
      <c r="F468" s="27">
        <v>3057129845</v>
      </c>
      <c r="G468" s="27" t="s">
        <v>2237</v>
      </c>
      <c r="H468" s="27" t="s">
        <v>2237</v>
      </c>
      <c r="I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</row>
    <row r="469" spans="1:54" ht="14.25" customHeight="1" x14ac:dyDescent="0.35">
      <c r="A469" s="28" t="s">
        <v>2238</v>
      </c>
      <c r="B469" s="28">
        <v>830065842</v>
      </c>
      <c r="C469" s="28" t="s">
        <v>2247</v>
      </c>
      <c r="D469" s="28" t="s">
        <v>123</v>
      </c>
      <c r="E469" s="28" t="s">
        <v>2240</v>
      </c>
      <c r="F469" s="28">
        <v>3057129845</v>
      </c>
      <c r="G469" s="28" t="s">
        <v>2237</v>
      </c>
      <c r="H469" s="28" t="s">
        <v>2237</v>
      </c>
      <c r="I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</row>
    <row r="470" spans="1:54" ht="14.25" customHeight="1" x14ac:dyDescent="0.35">
      <c r="A470" s="27" t="s">
        <v>2248</v>
      </c>
      <c r="B470" s="27">
        <v>800013834</v>
      </c>
      <c r="C470" s="27" t="s">
        <v>2249</v>
      </c>
      <c r="D470" s="27" t="s">
        <v>348</v>
      </c>
      <c r="E470" s="27" t="s">
        <v>2236</v>
      </c>
      <c r="F470" s="27">
        <v>3025684471</v>
      </c>
      <c r="G470" s="27" t="s">
        <v>2515</v>
      </c>
      <c r="H470" s="27" t="s">
        <v>2232</v>
      </c>
      <c r="I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</row>
    <row r="471" spans="1:54" ht="14.25" customHeight="1" x14ac:dyDescent="0.35">
      <c r="A471" s="28" t="s">
        <v>2251</v>
      </c>
      <c r="B471" s="28">
        <v>860048656</v>
      </c>
      <c r="C471" s="28" t="s">
        <v>2252</v>
      </c>
      <c r="D471" s="28" t="s">
        <v>214</v>
      </c>
      <c r="E471" s="28" t="s">
        <v>2253</v>
      </c>
      <c r="F471" s="28">
        <v>3057039479</v>
      </c>
      <c r="G471" s="28" t="s">
        <v>2516</v>
      </c>
      <c r="H471" s="28" t="s">
        <v>2250</v>
      </c>
      <c r="I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</row>
    <row r="472" spans="1:54" ht="14.25" customHeight="1" x14ac:dyDescent="0.35">
      <c r="A472" s="27" t="s">
        <v>2255</v>
      </c>
      <c r="B472" s="27">
        <v>860000135</v>
      </c>
      <c r="C472" s="27" t="s">
        <v>2256</v>
      </c>
      <c r="D472" s="27" t="s">
        <v>1778</v>
      </c>
      <c r="E472" s="27" t="s">
        <v>2257</v>
      </c>
      <c r="F472" s="27">
        <v>3214537271</v>
      </c>
      <c r="G472" s="27" t="s">
        <v>2517</v>
      </c>
      <c r="H472" s="27" t="s">
        <v>2254</v>
      </c>
      <c r="I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</row>
    <row r="473" spans="1:54" ht="14.25" customHeight="1" x14ac:dyDescent="0.35">
      <c r="A473" s="28" t="s">
        <v>2258</v>
      </c>
      <c r="B473" s="28">
        <v>860000135</v>
      </c>
      <c r="C473" s="28" t="s">
        <v>2259</v>
      </c>
      <c r="D473" s="28" t="s">
        <v>1778</v>
      </c>
      <c r="E473" s="28" t="s">
        <v>2257</v>
      </c>
      <c r="F473" s="28">
        <v>3214537271</v>
      </c>
      <c r="G473" s="28" t="s">
        <v>2517</v>
      </c>
      <c r="H473" s="28" t="s">
        <v>2254</v>
      </c>
      <c r="I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</row>
    <row r="474" spans="1:54" ht="14.25" customHeight="1" x14ac:dyDescent="0.35">
      <c r="A474" s="27" t="s">
        <v>2261</v>
      </c>
      <c r="B474" s="27" t="s">
        <v>2262</v>
      </c>
      <c r="C474" s="27" t="s">
        <v>2263</v>
      </c>
      <c r="D474" s="27" t="s">
        <v>304</v>
      </c>
      <c r="E474" s="27" t="s">
        <v>2264</v>
      </c>
      <c r="F474" s="27" t="s">
        <v>2265</v>
      </c>
      <c r="G474" s="27" t="s">
        <v>2518</v>
      </c>
      <c r="H474" s="27" t="s">
        <v>2260</v>
      </c>
      <c r="I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</row>
    <row r="475" spans="1:54" ht="14.25" customHeight="1" x14ac:dyDescent="0.35">
      <c r="A475" s="28" t="s">
        <v>2267</v>
      </c>
      <c r="B475" s="28" t="s">
        <v>2268</v>
      </c>
      <c r="C475" s="28" t="s">
        <v>2269</v>
      </c>
      <c r="D475" s="28" t="s">
        <v>2270</v>
      </c>
      <c r="E475" s="28" t="s">
        <v>2271</v>
      </c>
      <c r="F475" s="28">
        <v>3156002132</v>
      </c>
      <c r="G475" s="28" t="s">
        <v>2266</v>
      </c>
      <c r="H475" s="28" t="s">
        <v>2266</v>
      </c>
      <c r="I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</row>
    <row r="476" spans="1:54" ht="14.25" customHeight="1" x14ac:dyDescent="0.35">
      <c r="A476" s="27" t="s">
        <v>2267</v>
      </c>
      <c r="B476" s="27" t="s">
        <v>2268</v>
      </c>
      <c r="C476" s="27" t="s">
        <v>2269</v>
      </c>
      <c r="D476" s="27" t="s">
        <v>2270</v>
      </c>
      <c r="E476" s="27" t="s">
        <v>2271</v>
      </c>
      <c r="F476" s="27">
        <v>3156002132</v>
      </c>
      <c r="G476" s="27" t="s">
        <v>2266</v>
      </c>
      <c r="H476" s="27" t="s">
        <v>2266</v>
      </c>
      <c r="I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</row>
    <row r="477" spans="1:54" ht="14.25" customHeight="1" x14ac:dyDescent="0.35">
      <c r="A477" s="28" t="s">
        <v>2273</v>
      </c>
      <c r="B477" s="28" t="s">
        <v>2274</v>
      </c>
      <c r="C477" s="28" t="s">
        <v>2275</v>
      </c>
      <c r="D477" s="28" t="s">
        <v>1800</v>
      </c>
      <c r="E477" s="28" t="s">
        <v>2276</v>
      </c>
      <c r="F477" s="28">
        <v>3167316548</v>
      </c>
      <c r="G477" s="28" t="s">
        <v>2272</v>
      </c>
      <c r="H477" s="28" t="s">
        <v>2272</v>
      </c>
      <c r="I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</row>
    <row r="478" spans="1:54" ht="14.25" customHeight="1" x14ac:dyDescent="0.35">
      <c r="A478" s="27" t="s">
        <v>2278</v>
      </c>
      <c r="B478" s="27" t="s">
        <v>2279</v>
      </c>
      <c r="C478" s="27" t="s">
        <v>2280</v>
      </c>
      <c r="D478" s="27" t="s">
        <v>452</v>
      </c>
      <c r="E478" s="27" t="s">
        <v>2281</v>
      </c>
      <c r="F478" s="27">
        <v>3502826058</v>
      </c>
      <c r="G478" s="27" t="s">
        <v>2277</v>
      </c>
      <c r="H478" s="27" t="s">
        <v>2277</v>
      </c>
      <c r="I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</row>
    <row r="479" spans="1:54" ht="14.25" customHeight="1" x14ac:dyDescent="0.35">
      <c r="A479" s="28" t="s">
        <v>2283</v>
      </c>
      <c r="B479" s="28" t="s">
        <v>2284</v>
      </c>
      <c r="C479" s="28" t="s">
        <v>2285</v>
      </c>
      <c r="D479" s="28" t="s">
        <v>309</v>
      </c>
      <c r="E479" s="28" t="s">
        <v>2286</v>
      </c>
      <c r="F479" s="28" t="s">
        <v>2287</v>
      </c>
      <c r="G479" s="28" t="s">
        <v>2282</v>
      </c>
      <c r="H479" s="28" t="s">
        <v>2282</v>
      </c>
      <c r="I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</row>
    <row r="480" spans="1:54" ht="14.25" customHeight="1" x14ac:dyDescent="0.35">
      <c r="A480" s="27" t="s">
        <v>2289</v>
      </c>
      <c r="B480" s="27" t="s">
        <v>2290</v>
      </c>
      <c r="C480" s="27" t="s">
        <v>2291</v>
      </c>
      <c r="D480" s="27" t="s">
        <v>151</v>
      </c>
      <c r="E480" s="27" t="s">
        <v>2292</v>
      </c>
      <c r="F480" s="27">
        <v>3164226903</v>
      </c>
      <c r="G480" s="27" t="s">
        <v>2288</v>
      </c>
      <c r="H480" s="27" t="s">
        <v>2288</v>
      </c>
      <c r="I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</row>
    <row r="481" spans="1:54" ht="14.25" customHeight="1" x14ac:dyDescent="0.35">
      <c r="A481" s="28" t="s">
        <v>2294</v>
      </c>
      <c r="B481" s="28">
        <v>802002367</v>
      </c>
      <c r="C481" s="28" t="s">
        <v>2295</v>
      </c>
      <c r="D481" s="28" t="s">
        <v>134</v>
      </c>
      <c r="E481" s="28" t="s">
        <v>2296</v>
      </c>
      <c r="F481" s="28">
        <v>3178868953</v>
      </c>
      <c r="G481" s="28" t="s">
        <v>2519</v>
      </c>
      <c r="H481" s="28" t="s">
        <v>2293</v>
      </c>
      <c r="I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</row>
    <row r="482" spans="1:54" ht="14.25" customHeight="1" x14ac:dyDescent="0.35">
      <c r="A482" s="27" t="s">
        <v>2298</v>
      </c>
      <c r="B482" s="27">
        <v>800102509</v>
      </c>
      <c r="C482" s="27" t="s">
        <v>2299</v>
      </c>
      <c r="D482" s="27" t="s">
        <v>348</v>
      </c>
      <c r="E482" s="27" t="s">
        <v>2300</v>
      </c>
      <c r="F482" s="27">
        <v>3134327246</v>
      </c>
      <c r="G482" s="27" t="s">
        <v>2297</v>
      </c>
      <c r="H482" s="27" t="s">
        <v>2297</v>
      </c>
      <c r="I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</row>
    <row r="483" spans="1:54" ht="14.25" customHeight="1" x14ac:dyDescent="0.35">
      <c r="A483" s="28" t="s">
        <v>2301</v>
      </c>
      <c r="B483" s="28">
        <v>800102509</v>
      </c>
      <c r="C483" s="28" t="s">
        <v>2299</v>
      </c>
      <c r="D483" s="28" t="s">
        <v>348</v>
      </c>
      <c r="E483" s="28" t="s">
        <v>2300</v>
      </c>
      <c r="F483" s="28">
        <v>3134327246</v>
      </c>
      <c r="G483" s="28" t="s">
        <v>2297</v>
      </c>
      <c r="H483" s="28" t="s">
        <v>2297</v>
      </c>
      <c r="I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</row>
    <row r="484" spans="1:54" ht="14.25" customHeight="1" x14ac:dyDescent="0.35">
      <c r="A484" s="27" t="s">
        <v>2303</v>
      </c>
      <c r="B484" s="27" t="s">
        <v>2304</v>
      </c>
      <c r="C484" s="27" t="s">
        <v>2305</v>
      </c>
      <c r="D484" s="27" t="s">
        <v>157</v>
      </c>
      <c r="E484" s="27" t="s">
        <v>2306</v>
      </c>
      <c r="F484" s="27">
        <v>3008078420</v>
      </c>
      <c r="G484" s="27" t="s">
        <v>2302</v>
      </c>
      <c r="H484" s="27" t="s">
        <v>2302</v>
      </c>
      <c r="I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</row>
    <row r="485" spans="1:54" ht="14.25" customHeight="1" x14ac:dyDescent="0.35">
      <c r="A485" s="28" t="s">
        <v>2307</v>
      </c>
      <c r="B485" s="28" t="s">
        <v>2308</v>
      </c>
      <c r="C485" s="28" t="s">
        <v>2309</v>
      </c>
      <c r="D485" s="28" t="s">
        <v>348</v>
      </c>
      <c r="E485" s="28" t="s">
        <v>2300</v>
      </c>
      <c r="F485" s="28">
        <v>3134327246</v>
      </c>
      <c r="G485" s="28" t="s">
        <v>2297</v>
      </c>
      <c r="H485" s="28" t="s">
        <v>2297</v>
      </c>
      <c r="I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</row>
    <row r="486" spans="1:54" ht="14.25" customHeight="1" x14ac:dyDescent="0.35">
      <c r="A486" s="27" t="s">
        <v>2311</v>
      </c>
      <c r="B486" s="27">
        <v>830098884</v>
      </c>
      <c r="C486" s="27" t="s">
        <v>2312</v>
      </c>
      <c r="D486" s="27" t="s">
        <v>246</v>
      </c>
      <c r="E486" s="27" t="s">
        <v>2313</v>
      </c>
      <c r="F486" s="27">
        <v>3204027934</v>
      </c>
      <c r="G486" s="27" t="s">
        <v>2520</v>
      </c>
      <c r="H486" s="27" t="s">
        <v>2310</v>
      </c>
      <c r="I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</row>
    <row r="487" spans="1:54" ht="14.25" customHeight="1" x14ac:dyDescent="0.35">
      <c r="A487" s="28" t="s">
        <v>2314</v>
      </c>
      <c r="B487" s="28">
        <v>830098884</v>
      </c>
      <c r="C487" s="28" t="s">
        <v>2315</v>
      </c>
      <c r="D487" s="28" t="s">
        <v>246</v>
      </c>
      <c r="E487" s="28" t="s">
        <v>2313</v>
      </c>
      <c r="F487" s="28">
        <v>3204027934</v>
      </c>
      <c r="G487" s="28" t="s">
        <v>2520</v>
      </c>
      <c r="H487" s="28" t="s">
        <v>2310</v>
      </c>
      <c r="I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</row>
    <row r="488" spans="1:54" ht="14.25" customHeight="1" x14ac:dyDescent="0.35">
      <c r="A488" s="27" t="s">
        <v>2317</v>
      </c>
      <c r="B488" s="27">
        <v>830101160</v>
      </c>
      <c r="C488" s="27" t="s">
        <v>2318</v>
      </c>
      <c r="D488" s="27" t="s">
        <v>342</v>
      </c>
      <c r="E488" s="27" t="s">
        <v>2319</v>
      </c>
      <c r="F488" s="27">
        <v>3102891069</v>
      </c>
      <c r="G488" s="27" t="s">
        <v>2521</v>
      </c>
      <c r="H488" s="27" t="s">
        <v>2316</v>
      </c>
      <c r="I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</row>
    <row r="489" spans="1:54" ht="14.25" customHeight="1" x14ac:dyDescent="0.35">
      <c r="A489" s="28" t="s">
        <v>2321</v>
      </c>
      <c r="B489" s="28" t="s">
        <v>2322</v>
      </c>
      <c r="C489" s="28" t="s">
        <v>2323</v>
      </c>
      <c r="D489" s="28" t="s">
        <v>402</v>
      </c>
      <c r="E489" s="28" t="s">
        <v>2324</v>
      </c>
      <c r="F489" s="28">
        <v>3174808217</v>
      </c>
      <c r="G489" s="28" t="s">
        <v>2522</v>
      </c>
      <c r="H489" s="28" t="s">
        <v>2320</v>
      </c>
      <c r="I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</row>
    <row r="490" spans="1:54" ht="14.25" customHeight="1" x14ac:dyDescent="0.35">
      <c r="A490" s="27" t="s">
        <v>2326</v>
      </c>
      <c r="B490" s="27">
        <v>860007887</v>
      </c>
      <c r="C490" s="27" t="s">
        <v>2327</v>
      </c>
      <c r="D490" s="27" t="s">
        <v>446</v>
      </c>
      <c r="E490" s="27" t="s">
        <v>2328</v>
      </c>
      <c r="F490" s="27">
        <v>3125140544</v>
      </c>
      <c r="G490" s="27" t="s">
        <v>2325</v>
      </c>
      <c r="H490" s="27" t="s">
        <v>2325</v>
      </c>
      <c r="I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</row>
    <row r="491" spans="1:54" ht="14.25" customHeight="1" x14ac:dyDescent="0.35">
      <c r="A491" s="28" t="s">
        <v>2330</v>
      </c>
      <c r="B491" s="28">
        <v>900812530</v>
      </c>
      <c r="C491" s="28" t="s">
        <v>2331</v>
      </c>
      <c r="D491" s="28" t="s">
        <v>151</v>
      </c>
      <c r="E491" s="28" t="s">
        <v>2332</v>
      </c>
      <c r="F491" s="28">
        <v>3114767232</v>
      </c>
      <c r="G491" s="28" t="s">
        <v>2329</v>
      </c>
      <c r="H491" s="28" t="s">
        <v>2329</v>
      </c>
      <c r="I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</row>
    <row r="492" spans="1:54" ht="14.25" customHeight="1" x14ac:dyDescent="0.35">
      <c r="A492" s="27" t="s">
        <v>2334</v>
      </c>
      <c r="B492" s="27">
        <v>900711074</v>
      </c>
      <c r="C492" s="27" t="s">
        <v>2335</v>
      </c>
      <c r="D492" s="27" t="s">
        <v>157</v>
      </c>
      <c r="E492" s="27" t="s">
        <v>2336</v>
      </c>
      <c r="F492" s="27">
        <v>3007454457</v>
      </c>
      <c r="G492" s="27" t="s">
        <v>2333</v>
      </c>
      <c r="H492" s="27" t="s">
        <v>2333</v>
      </c>
      <c r="I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</row>
    <row r="493" spans="1:54" ht="14.25" customHeight="1" x14ac:dyDescent="0.35">
      <c r="A493" s="28" t="s">
        <v>2338</v>
      </c>
      <c r="B493" s="28" t="s">
        <v>2339</v>
      </c>
      <c r="C493" s="28" t="s">
        <v>2340</v>
      </c>
      <c r="D493" s="28" t="s">
        <v>231</v>
      </c>
      <c r="E493" s="28" t="s">
        <v>2341</v>
      </c>
      <c r="F493" s="28">
        <v>3103204418</v>
      </c>
      <c r="G493" s="28" t="s">
        <v>2337</v>
      </c>
      <c r="H493" s="28" t="s">
        <v>2337</v>
      </c>
      <c r="I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</row>
    <row r="494" spans="1:54" ht="14.25" customHeight="1" x14ac:dyDescent="0.35">
      <c r="A494" s="27" t="s">
        <v>2343</v>
      </c>
      <c r="B494" s="27" t="s">
        <v>2344</v>
      </c>
      <c r="C494" s="27" t="s">
        <v>2345</v>
      </c>
      <c r="D494" s="27" t="s">
        <v>2346</v>
      </c>
      <c r="E494" s="27" t="s">
        <v>2347</v>
      </c>
      <c r="F494" s="27">
        <v>3225117587</v>
      </c>
      <c r="G494" s="27" t="s">
        <v>2342</v>
      </c>
      <c r="H494" s="27" t="s">
        <v>2342</v>
      </c>
      <c r="I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</row>
    <row r="495" spans="1:54" ht="14.25" customHeight="1" x14ac:dyDescent="0.35">
      <c r="A495" s="28" t="s">
        <v>2349</v>
      </c>
      <c r="B495" s="28" t="s">
        <v>2350</v>
      </c>
      <c r="C495" s="28" t="s">
        <v>2351</v>
      </c>
      <c r="D495" s="28" t="s">
        <v>452</v>
      </c>
      <c r="E495" s="28" t="s">
        <v>2352</v>
      </c>
      <c r="F495" s="28">
        <v>3043400507</v>
      </c>
      <c r="G495" s="28" t="s">
        <v>2348</v>
      </c>
      <c r="H495" s="28" t="s">
        <v>2348</v>
      </c>
      <c r="I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</row>
    <row r="496" spans="1:54" ht="14.25" customHeight="1" x14ac:dyDescent="0.35">
      <c r="A496" s="27" t="s">
        <v>2354</v>
      </c>
      <c r="B496" s="27">
        <v>8300270940</v>
      </c>
      <c r="C496" s="27" t="s">
        <v>2355</v>
      </c>
      <c r="D496" s="27" t="s">
        <v>1935</v>
      </c>
      <c r="E496" s="27" t="s">
        <v>2356</v>
      </c>
      <c r="F496" s="27">
        <v>3204872753</v>
      </c>
      <c r="G496" s="27" t="s">
        <v>2353</v>
      </c>
      <c r="H496" s="27" t="s">
        <v>2353</v>
      </c>
      <c r="I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</row>
    <row r="497" spans="1:54" ht="14.25" customHeight="1" x14ac:dyDescent="0.35">
      <c r="A497" s="28" t="s">
        <v>2358</v>
      </c>
      <c r="B497" s="28">
        <v>8605325312</v>
      </c>
      <c r="C497" s="28" t="s">
        <v>2359</v>
      </c>
      <c r="D497" s="28" t="s">
        <v>2360</v>
      </c>
      <c r="E497" s="28" t="s">
        <v>2361</v>
      </c>
      <c r="F497" s="28">
        <v>3142969626</v>
      </c>
      <c r="G497" s="28" t="s">
        <v>2523</v>
      </c>
      <c r="H497" s="28" t="s">
        <v>2357</v>
      </c>
      <c r="I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</row>
    <row r="498" spans="1:54" ht="14.25" customHeight="1" x14ac:dyDescent="0.35">
      <c r="A498" s="27" t="s">
        <v>2363</v>
      </c>
      <c r="B498" s="27">
        <v>890205645</v>
      </c>
      <c r="C498" s="27" t="s">
        <v>2364</v>
      </c>
      <c r="D498" s="27" t="s">
        <v>146</v>
      </c>
      <c r="E498" s="27" t="s">
        <v>2365</v>
      </c>
      <c r="F498" s="27">
        <v>3102115026</v>
      </c>
      <c r="G498" s="27" t="s">
        <v>2362</v>
      </c>
      <c r="H498" s="27" t="s">
        <v>2362</v>
      </c>
      <c r="I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</row>
    <row r="499" spans="1:54" ht="14.25" customHeight="1" x14ac:dyDescent="0.35">
      <c r="A499" s="28" t="s">
        <v>2367</v>
      </c>
      <c r="B499" s="28">
        <v>900348176</v>
      </c>
      <c r="C499" s="28" t="s">
        <v>2368</v>
      </c>
      <c r="D499" s="28" t="s">
        <v>576</v>
      </c>
      <c r="E499" s="28" t="s">
        <v>2369</v>
      </c>
      <c r="F499" s="28">
        <v>3138698901</v>
      </c>
      <c r="G499" s="28" t="s">
        <v>2524</v>
      </c>
      <c r="H499" s="28" t="s">
        <v>2366</v>
      </c>
      <c r="I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</row>
    <row r="500" spans="1:54" ht="14.25" customHeight="1" x14ac:dyDescent="0.35">
      <c r="A500" s="27" t="s">
        <v>2371</v>
      </c>
      <c r="B500" s="27" t="s">
        <v>2372</v>
      </c>
      <c r="C500" s="27" t="s">
        <v>2373</v>
      </c>
      <c r="D500" s="27">
        <v>19</v>
      </c>
      <c r="E500" s="27" t="s">
        <v>2374</v>
      </c>
      <c r="F500" s="27" t="s">
        <v>2374</v>
      </c>
      <c r="G500" s="27" t="s">
        <v>2525</v>
      </c>
      <c r="H500" s="27" t="s">
        <v>2370</v>
      </c>
      <c r="I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</row>
    <row r="501" spans="1:54" ht="14.25" customHeight="1" x14ac:dyDescent="0.35">
      <c r="A501" s="28" t="s">
        <v>2376</v>
      </c>
      <c r="B501" s="28">
        <v>900163087</v>
      </c>
      <c r="C501" s="28" t="s">
        <v>2377</v>
      </c>
      <c r="D501" s="28" t="s">
        <v>386</v>
      </c>
      <c r="E501" s="28" t="s">
        <v>2378</v>
      </c>
      <c r="F501" s="28">
        <v>32039333592</v>
      </c>
      <c r="G501" s="28" t="s">
        <v>2526</v>
      </c>
      <c r="H501" s="28" t="s">
        <v>2375</v>
      </c>
      <c r="I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</row>
    <row r="502" spans="1:54" ht="14.25" customHeight="1" x14ac:dyDescent="0.35">
      <c r="A502" s="27" t="s">
        <v>2380</v>
      </c>
      <c r="B502" s="27" t="s">
        <v>2381</v>
      </c>
      <c r="C502" s="27" t="s">
        <v>2382</v>
      </c>
      <c r="D502" s="27" t="s">
        <v>220</v>
      </c>
      <c r="E502" s="27" t="s">
        <v>2383</v>
      </c>
      <c r="F502" s="27">
        <v>3102542668</v>
      </c>
      <c r="G502" s="27" t="s">
        <v>2379</v>
      </c>
      <c r="H502" s="27" t="s">
        <v>2379</v>
      </c>
      <c r="I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</row>
    <row r="503" spans="1:54" ht="14.25" customHeight="1" x14ac:dyDescent="0.35">
      <c r="A503" s="28" t="s">
        <v>2385</v>
      </c>
      <c r="B503" s="28" t="s">
        <v>2386</v>
      </c>
      <c r="C503" s="28" t="s">
        <v>2387</v>
      </c>
      <c r="D503" s="28" t="s">
        <v>2388</v>
      </c>
      <c r="E503" s="28" t="s">
        <v>2389</v>
      </c>
      <c r="F503" s="28">
        <v>3005339363</v>
      </c>
      <c r="G503" s="28" t="s">
        <v>2527</v>
      </c>
      <c r="H503" s="28" t="s">
        <v>2384</v>
      </c>
      <c r="I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</row>
    <row r="504" spans="1:54" ht="14.25" customHeight="1" x14ac:dyDescent="0.35">
      <c r="A504" s="27" t="s">
        <v>2390</v>
      </c>
      <c r="B504" s="27">
        <v>900163087</v>
      </c>
      <c r="C504" s="27" t="s">
        <v>2391</v>
      </c>
      <c r="D504" s="27" t="s">
        <v>386</v>
      </c>
      <c r="E504" s="27" t="s">
        <v>2392</v>
      </c>
      <c r="F504" s="27">
        <v>32039935292</v>
      </c>
      <c r="G504" s="27" t="s">
        <v>2375</v>
      </c>
      <c r="H504" s="27" t="s">
        <v>2375</v>
      </c>
      <c r="I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</row>
    <row r="505" spans="1:54" ht="14.25" customHeight="1" x14ac:dyDescent="0.35">
      <c r="A505" s="32"/>
      <c r="B505" s="32"/>
      <c r="C505" s="32"/>
      <c r="D505" s="32"/>
      <c r="E505" s="32"/>
      <c r="F505" s="32"/>
      <c r="G505" s="32"/>
      <c r="H505" s="32"/>
      <c r="I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</row>
    <row r="506" spans="1:54" ht="14.25" customHeight="1" x14ac:dyDescent="0.35">
      <c r="I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</row>
    <row r="507" spans="1:54" ht="14.25" customHeight="1" x14ac:dyDescent="0.35">
      <c r="I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</row>
    <row r="508" spans="1:54" ht="14.25" customHeight="1" x14ac:dyDescent="0.35">
      <c r="I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</row>
    <row r="509" spans="1:54" ht="14.2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</row>
    <row r="510" spans="1:54" ht="14.2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</row>
    <row r="511" spans="1:54" ht="14.2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</row>
    <row r="512" spans="1:54" ht="14.2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</row>
    <row r="513" spans="1:54" ht="14.2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</row>
    <row r="514" spans="1:54" ht="14.2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</row>
    <row r="515" spans="1:54" ht="14.2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</row>
    <row r="516" spans="1:54" ht="14.2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</row>
    <row r="517" spans="1:54" ht="14.2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</row>
    <row r="518" spans="1:54" ht="14.2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</row>
    <row r="519" spans="1:54" ht="14.2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</row>
    <row r="520" spans="1:54" ht="14.2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</row>
    <row r="521" spans="1:54" ht="14.2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</row>
    <row r="522" spans="1:54" ht="14.2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</row>
    <row r="523" spans="1:54" ht="14.2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</row>
    <row r="524" spans="1:54" ht="14.2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</row>
    <row r="525" spans="1:54" ht="14.2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</row>
    <row r="526" spans="1:54" ht="14.2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</row>
    <row r="527" spans="1:54" ht="14.2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</row>
    <row r="528" spans="1:54" ht="14.2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</row>
    <row r="529" spans="1:54" ht="14.2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</row>
    <row r="530" spans="1:54" ht="14.2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</row>
    <row r="531" spans="1:54" ht="14.2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</row>
    <row r="532" spans="1:54" ht="14.2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</row>
    <row r="533" spans="1:54" ht="14.2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</row>
    <row r="534" spans="1:54" ht="14.2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</row>
    <row r="535" spans="1:54" ht="14.2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</row>
    <row r="536" spans="1:54" ht="14.2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</row>
    <row r="537" spans="1:54" ht="14.2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</row>
    <row r="538" spans="1:54" ht="14.2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</row>
    <row r="539" spans="1:54" ht="14.2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</row>
    <row r="540" spans="1:54" ht="14.2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</row>
    <row r="541" spans="1:54" ht="14.2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</row>
    <row r="542" spans="1:54" ht="14.2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</row>
    <row r="543" spans="1:54" ht="14.2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</row>
    <row r="544" spans="1:54" ht="14.2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</row>
    <row r="545" spans="1:54" ht="14.2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</row>
    <row r="546" spans="1:54" ht="14.2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</row>
    <row r="547" spans="1:54" ht="14.2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</row>
    <row r="548" spans="1:54" ht="14.2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</row>
    <row r="549" spans="1:54" ht="14.2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</row>
    <row r="550" spans="1:54" ht="14.2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</row>
    <row r="551" spans="1:54" ht="14.2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</row>
    <row r="552" spans="1:54" ht="14.2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</row>
    <row r="553" spans="1:54" ht="14.2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</row>
    <row r="554" spans="1:54" ht="14.2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</row>
    <row r="555" spans="1:54" ht="14.2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</row>
    <row r="556" spans="1:54" ht="14.2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</row>
    <row r="557" spans="1:54" ht="14.2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</row>
    <row r="558" spans="1:54" ht="14.2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</row>
    <row r="559" spans="1:54" ht="14.2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</row>
    <row r="560" spans="1:54" ht="14.2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</row>
    <row r="561" spans="1:54" ht="14.2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</row>
    <row r="562" spans="1:54" ht="14.2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</row>
    <row r="563" spans="1:54" ht="14.2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</row>
    <row r="564" spans="1:54" ht="14.2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</row>
    <row r="565" spans="1:54" ht="14.2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</row>
    <row r="566" spans="1:54" ht="14.2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</row>
    <row r="567" spans="1:54" ht="14.2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</row>
    <row r="568" spans="1:54" ht="14.2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</row>
    <row r="569" spans="1:54" ht="14.2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</row>
    <row r="570" spans="1:54" ht="14.2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</row>
    <row r="571" spans="1:54" ht="14.2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</row>
    <row r="572" spans="1:54" ht="14.2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</row>
    <row r="573" spans="1:54" ht="14.2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</row>
    <row r="574" spans="1:54" ht="14.2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</row>
    <row r="575" spans="1:54" ht="14.2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</row>
    <row r="576" spans="1:54" ht="14.2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</row>
    <row r="577" spans="1:54" ht="14.2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</row>
    <row r="578" spans="1:54" ht="14.2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</row>
    <row r="579" spans="1:54" ht="14.2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</row>
    <row r="580" spans="1:54" ht="14.2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</row>
    <row r="581" spans="1:54" ht="14.2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</row>
    <row r="582" spans="1:54" ht="14.2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</row>
    <row r="583" spans="1:54" ht="14.2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</row>
    <row r="584" spans="1:54" ht="14.2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</row>
    <row r="585" spans="1:54" ht="14.2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</row>
    <row r="586" spans="1:54" ht="14.2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</row>
    <row r="587" spans="1:54" ht="14.2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</row>
    <row r="588" spans="1:54" ht="14.2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</row>
    <row r="589" spans="1:54" ht="14.2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</row>
    <row r="590" spans="1:54" ht="14.2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</row>
    <row r="591" spans="1:54" ht="14.2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</row>
    <row r="592" spans="1:54" ht="14.2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</row>
    <row r="593" spans="1:54" ht="14.2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</row>
    <row r="594" spans="1:54" ht="14.2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</row>
    <row r="595" spans="1:54" ht="14.2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</row>
    <row r="596" spans="1:54" ht="14.2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</row>
    <row r="597" spans="1:54" ht="14.2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</row>
    <row r="598" spans="1:54" ht="14.2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</row>
    <row r="599" spans="1:54" ht="14.2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</row>
    <row r="600" spans="1:54" ht="14.2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</row>
    <row r="601" spans="1:54" ht="14.2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</row>
    <row r="602" spans="1:54" ht="14.2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</row>
    <row r="603" spans="1:54" ht="14.2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</row>
    <row r="604" spans="1:54" ht="14.2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</row>
    <row r="605" spans="1:54" ht="14.2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</row>
    <row r="606" spans="1:54" ht="14.2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</row>
    <row r="607" spans="1:54" ht="14.2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</row>
    <row r="608" spans="1:54" ht="14.2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</row>
    <row r="609" spans="1:54" ht="14.2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</row>
    <row r="610" spans="1:54" ht="14.2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</row>
    <row r="611" spans="1:54" ht="14.2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</row>
    <row r="612" spans="1:54" ht="14.2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</row>
    <row r="613" spans="1:54" ht="14.2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</row>
    <row r="614" spans="1:54" ht="14.2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</row>
    <row r="615" spans="1:54" ht="14.2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</row>
    <row r="616" spans="1:54" ht="14.2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</row>
    <row r="617" spans="1:54" ht="14.2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</row>
    <row r="618" spans="1:54" ht="14.2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</row>
    <row r="619" spans="1:54" ht="14.2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</row>
    <row r="620" spans="1:54" ht="14.2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</row>
    <row r="621" spans="1:54" ht="14.2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</row>
    <row r="622" spans="1:54" ht="14.2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</row>
    <row r="623" spans="1:54" ht="14.2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</row>
    <row r="624" spans="1:54" ht="14.2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</row>
    <row r="625" spans="1:54" ht="14.2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</row>
    <row r="626" spans="1:54" ht="14.2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</row>
    <row r="627" spans="1:54" ht="14.2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</row>
    <row r="628" spans="1:54" ht="14.2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</row>
    <row r="629" spans="1:54" ht="14.2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</row>
    <row r="630" spans="1:54" ht="14.2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</row>
    <row r="631" spans="1:54" ht="14.2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</row>
    <row r="632" spans="1:54" ht="14.2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</row>
    <row r="633" spans="1:54" ht="14.2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</row>
    <row r="634" spans="1:54" ht="14.2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</row>
    <row r="635" spans="1:54" ht="14.2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</row>
    <row r="636" spans="1:54" ht="14.2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</row>
    <row r="637" spans="1:54" ht="14.2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</row>
    <row r="638" spans="1:54" ht="14.2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</row>
    <row r="639" spans="1:54" ht="14.2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</row>
    <row r="640" spans="1:54" ht="14.2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</row>
    <row r="641" spans="1:54" ht="14.2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</row>
    <row r="642" spans="1:54" ht="14.2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</row>
    <row r="643" spans="1:54" ht="14.2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</row>
    <row r="644" spans="1:54" ht="14.2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</row>
    <row r="645" spans="1:54" ht="14.2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</row>
    <row r="646" spans="1:54" ht="14.2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</row>
    <row r="647" spans="1:54" ht="14.2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</row>
    <row r="648" spans="1:54" ht="14.2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</row>
    <row r="649" spans="1:54" ht="14.2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</row>
    <row r="650" spans="1:54" ht="14.2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</row>
    <row r="651" spans="1:54" ht="14.2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</row>
    <row r="652" spans="1:54" ht="14.2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</row>
    <row r="653" spans="1:54" ht="14.2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</row>
    <row r="654" spans="1:54" ht="14.2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</row>
    <row r="655" spans="1:54" ht="14.2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</row>
    <row r="656" spans="1:54" ht="14.2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</row>
    <row r="657" spans="1:54" ht="14.2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</row>
    <row r="658" spans="1:54" ht="14.2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</row>
    <row r="659" spans="1:54" ht="14.2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</row>
    <row r="660" spans="1:54" ht="14.2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</row>
    <row r="661" spans="1:54" ht="14.2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</row>
    <row r="662" spans="1:54" ht="14.2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</row>
    <row r="663" spans="1:54" ht="14.2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</row>
    <row r="664" spans="1:54" ht="14.2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</row>
    <row r="665" spans="1:54" ht="14.2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</row>
    <row r="666" spans="1:54" ht="14.2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</row>
    <row r="667" spans="1:54" ht="14.2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</row>
    <row r="668" spans="1:54" ht="14.2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</row>
    <row r="669" spans="1:54" ht="14.2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</row>
    <row r="670" spans="1:54" ht="14.2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</row>
    <row r="671" spans="1:54" ht="14.2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</row>
    <row r="672" spans="1:54" ht="14.2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</row>
    <row r="673" spans="1:54" ht="14.2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</row>
    <row r="674" spans="1:54" ht="14.2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</row>
    <row r="675" spans="1:54" ht="14.2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</row>
    <row r="676" spans="1:54" ht="14.2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</row>
    <row r="677" spans="1:54" ht="14.2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</row>
    <row r="678" spans="1:54" ht="14.2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</row>
    <row r="679" spans="1:54" ht="14.2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</row>
    <row r="680" spans="1:54" ht="14.2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</row>
    <row r="681" spans="1:54" ht="14.2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</row>
    <row r="682" spans="1:54" ht="14.2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</row>
    <row r="683" spans="1:54" ht="14.2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</row>
    <row r="684" spans="1:54" ht="14.2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</row>
    <row r="685" spans="1:54" ht="14.2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</row>
    <row r="686" spans="1:54" ht="14.2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</row>
    <row r="687" spans="1:54" ht="14.2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</row>
    <row r="688" spans="1:54" ht="14.2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</row>
    <row r="689" spans="1:54" ht="14.2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</row>
    <row r="690" spans="1:54" ht="14.2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</row>
    <row r="691" spans="1:54" ht="14.2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</row>
    <row r="692" spans="1:54" ht="14.2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</row>
    <row r="693" spans="1:54" ht="14.2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</row>
    <row r="694" spans="1:54" ht="14.2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</row>
    <row r="695" spans="1:54" ht="14.2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</row>
    <row r="696" spans="1:54" ht="14.2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</row>
    <row r="697" spans="1:54" ht="14.2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</row>
    <row r="698" spans="1:54" ht="14.2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</row>
    <row r="699" spans="1:54" ht="14.2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</row>
    <row r="700" spans="1:54" ht="14.2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</row>
    <row r="701" spans="1:54" ht="14.2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</row>
    <row r="702" spans="1:54" ht="14.2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</row>
    <row r="703" spans="1:54" ht="14.2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</row>
    <row r="704" spans="1:54" ht="14.2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</row>
    <row r="705" spans="1:54" ht="14.2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</row>
    <row r="706" spans="1:54" ht="14.2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</row>
    <row r="707" spans="1:54" ht="14.2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</row>
    <row r="708" spans="1:54" ht="14.2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</row>
    <row r="709" spans="1:54" ht="14.2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</row>
    <row r="710" spans="1:54" ht="14.2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</row>
    <row r="711" spans="1:54" ht="14.2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</row>
    <row r="712" spans="1:54" ht="14.2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</row>
    <row r="713" spans="1:54" ht="14.2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</row>
    <row r="714" spans="1:54" ht="14.2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</row>
    <row r="715" spans="1:54" ht="14.2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</row>
    <row r="716" spans="1:54" ht="14.2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</row>
    <row r="717" spans="1:54" ht="14.2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</row>
    <row r="718" spans="1:54" ht="14.2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</row>
    <row r="719" spans="1:54" ht="14.2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</row>
    <row r="720" spans="1:54" ht="14.2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</row>
    <row r="721" spans="1:54" ht="14.2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</row>
    <row r="722" spans="1:54" ht="14.2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</row>
    <row r="723" spans="1:54" ht="14.2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</row>
    <row r="724" spans="1:54" ht="14.2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</row>
    <row r="725" spans="1:54" ht="14.2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</row>
    <row r="726" spans="1:54" ht="14.2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</row>
    <row r="727" spans="1:54" ht="14.2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</row>
    <row r="728" spans="1:54" ht="14.2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</row>
    <row r="729" spans="1:54" ht="14.2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</row>
    <row r="730" spans="1:54" ht="14.2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</row>
    <row r="731" spans="1:54" ht="14.2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</row>
    <row r="732" spans="1:54" ht="14.2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</row>
    <row r="733" spans="1:54" ht="14.2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</row>
    <row r="734" spans="1:54" ht="14.2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</row>
    <row r="735" spans="1:54" ht="14.2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</row>
    <row r="736" spans="1:54" ht="14.2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</row>
    <row r="737" spans="1:54" ht="14.2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</row>
    <row r="738" spans="1:54" ht="14.2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</row>
    <row r="739" spans="1:54" ht="14.2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</row>
    <row r="740" spans="1:54" ht="14.2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</row>
    <row r="741" spans="1:54" ht="14.2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</row>
    <row r="742" spans="1:54" ht="14.2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</row>
    <row r="743" spans="1:54" ht="14.2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</row>
    <row r="744" spans="1:54" ht="14.2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</row>
    <row r="745" spans="1:54" ht="14.2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</row>
    <row r="746" spans="1:54" ht="14.2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</row>
    <row r="747" spans="1:54" ht="14.2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</row>
    <row r="748" spans="1:54" ht="14.2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</row>
    <row r="749" spans="1:54" ht="14.2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</row>
    <row r="750" spans="1:54" ht="14.2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</row>
    <row r="751" spans="1:54" ht="14.2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</row>
    <row r="752" spans="1:54" ht="14.2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</row>
    <row r="753" spans="1:54" ht="14.2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</row>
    <row r="754" spans="1:54" ht="14.2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</row>
    <row r="755" spans="1:54" ht="14.2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</row>
    <row r="756" spans="1:54" ht="14.2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</row>
    <row r="757" spans="1:54" ht="14.2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</row>
    <row r="758" spans="1:54" ht="14.2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</row>
    <row r="759" spans="1:54" ht="14.2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</row>
    <row r="760" spans="1:54" ht="14.2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</row>
    <row r="761" spans="1:54" ht="14.2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</row>
    <row r="762" spans="1:54" ht="14.2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</row>
    <row r="763" spans="1:54" ht="14.2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</row>
    <row r="764" spans="1:54" ht="14.2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</row>
    <row r="765" spans="1:54" ht="14.2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</row>
    <row r="766" spans="1:54" ht="14.2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</row>
    <row r="767" spans="1:54" ht="14.2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</row>
    <row r="768" spans="1:54" ht="14.2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</row>
    <row r="769" spans="1:54" ht="14.2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</row>
    <row r="770" spans="1:54" ht="14.2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</row>
    <row r="771" spans="1:54" ht="14.2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</row>
    <row r="772" spans="1:54" ht="14.2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</row>
    <row r="773" spans="1:54" ht="14.2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</row>
    <row r="774" spans="1:54" ht="14.2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</row>
    <row r="775" spans="1:54" ht="14.2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</row>
    <row r="776" spans="1:54" ht="14.2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</row>
    <row r="777" spans="1:54" ht="14.2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</row>
    <row r="778" spans="1:54" ht="14.2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</row>
    <row r="779" spans="1:54" ht="14.2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</row>
    <row r="780" spans="1:54" ht="14.2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</row>
    <row r="781" spans="1:54" ht="14.2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</row>
    <row r="782" spans="1:54" ht="14.2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</row>
    <row r="783" spans="1:54" ht="14.2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</row>
    <row r="784" spans="1:54" ht="14.2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</row>
    <row r="785" spans="1:54" ht="14.2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</row>
    <row r="786" spans="1:54" ht="14.2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</row>
    <row r="787" spans="1:54" ht="14.2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</row>
    <row r="788" spans="1:54" ht="14.2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</row>
    <row r="789" spans="1:54" ht="14.2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</row>
    <row r="790" spans="1:54" ht="14.2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</row>
    <row r="791" spans="1:54" ht="14.2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</row>
    <row r="792" spans="1:54" ht="14.2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</row>
    <row r="793" spans="1:54" ht="14.2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</row>
    <row r="794" spans="1:54" ht="14.2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</row>
    <row r="795" spans="1:54" ht="14.2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</row>
    <row r="796" spans="1:54" ht="14.2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</row>
    <row r="797" spans="1:54" ht="14.2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</row>
    <row r="798" spans="1:54" ht="14.2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</row>
    <row r="799" spans="1:54" ht="14.2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</row>
    <row r="800" spans="1:54" ht="14.2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</row>
    <row r="801" spans="1:54" ht="14.2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</row>
    <row r="802" spans="1:54" ht="14.2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</row>
    <row r="803" spans="1:54" ht="14.2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</row>
    <row r="804" spans="1:54" ht="14.2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</row>
    <row r="805" spans="1:54" ht="14.2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</row>
    <row r="806" spans="1:54" ht="14.2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</row>
    <row r="807" spans="1:54" ht="14.2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</row>
    <row r="808" spans="1:54" ht="14.2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</row>
    <row r="809" spans="1:54" ht="14.2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</row>
    <row r="810" spans="1:54" ht="14.2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</row>
    <row r="811" spans="1:54" ht="14.2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</row>
    <row r="812" spans="1:54" ht="14.2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</row>
    <row r="813" spans="1:54" ht="14.2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</row>
    <row r="814" spans="1:54" ht="14.2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</row>
    <row r="815" spans="1:54" ht="14.2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</row>
    <row r="816" spans="1:54" ht="14.2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</row>
    <row r="817" spans="1:54" ht="14.2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</row>
    <row r="818" spans="1:54" ht="14.2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</row>
    <row r="819" spans="1:54" ht="14.2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</row>
    <row r="820" spans="1:54" ht="14.2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</row>
    <row r="821" spans="1:54" ht="14.2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</row>
    <row r="822" spans="1:54" ht="14.2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</row>
    <row r="823" spans="1:54" ht="14.2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</row>
    <row r="824" spans="1:54" ht="14.2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</row>
    <row r="825" spans="1:54" ht="14.2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</row>
    <row r="826" spans="1:54" ht="14.2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</row>
    <row r="827" spans="1:54" ht="14.2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</row>
    <row r="828" spans="1:54" ht="14.2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</row>
    <row r="829" spans="1:54" ht="14.2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</row>
    <row r="830" spans="1:54" ht="14.2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</row>
    <row r="831" spans="1:54" ht="14.2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</row>
    <row r="832" spans="1:54" ht="14.2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</row>
    <row r="833" spans="1:54" ht="14.2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</row>
    <row r="834" spans="1:54" ht="14.2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</row>
    <row r="835" spans="1:54" ht="14.2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</row>
    <row r="836" spans="1:54" ht="14.2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</row>
    <row r="837" spans="1:54" ht="14.2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</row>
    <row r="838" spans="1:54" ht="14.2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</row>
    <row r="839" spans="1:54" ht="14.2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</row>
    <row r="840" spans="1:54" ht="14.2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</row>
    <row r="841" spans="1:54" ht="14.2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</row>
    <row r="842" spans="1:54" ht="14.2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</row>
    <row r="843" spans="1:54" ht="14.2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</row>
    <row r="844" spans="1:54" ht="14.2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</row>
    <row r="845" spans="1:54" ht="14.2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</row>
    <row r="846" spans="1:54" ht="14.2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</row>
    <row r="847" spans="1:54" ht="14.2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</row>
    <row r="848" spans="1:54" ht="14.2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</row>
    <row r="849" spans="1:54" ht="14.2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</row>
    <row r="850" spans="1:54" ht="14.2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</row>
    <row r="851" spans="1:54" ht="14.2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</row>
    <row r="852" spans="1:54" ht="14.2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</row>
    <row r="853" spans="1:54" ht="14.2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</row>
    <row r="854" spans="1:54" ht="14.2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</row>
    <row r="855" spans="1:54" ht="14.2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</row>
    <row r="856" spans="1:54" ht="14.2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</row>
    <row r="857" spans="1:54" ht="14.2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</row>
    <row r="858" spans="1:54" ht="14.2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</row>
    <row r="859" spans="1:54" ht="14.2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</row>
    <row r="860" spans="1:54" ht="14.2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</row>
    <row r="861" spans="1:54" ht="14.2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</row>
    <row r="862" spans="1:54" ht="14.2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</row>
    <row r="863" spans="1:54" ht="14.2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</row>
    <row r="864" spans="1:54" ht="14.2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</row>
    <row r="865" spans="1:54" ht="14.2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</row>
    <row r="866" spans="1:54" ht="14.2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</row>
    <row r="867" spans="1:54" ht="14.2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</row>
    <row r="868" spans="1:54" ht="14.2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</row>
    <row r="869" spans="1:54" ht="14.2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</row>
    <row r="870" spans="1:54" ht="14.2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</row>
    <row r="871" spans="1:54" ht="14.2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</row>
    <row r="872" spans="1:54" ht="14.2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</row>
    <row r="873" spans="1:54" ht="14.2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</row>
    <row r="874" spans="1:54" ht="14.2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</row>
    <row r="875" spans="1:54" ht="14.2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</row>
    <row r="876" spans="1:54" ht="14.2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</row>
    <row r="877" spans="1:54" ht="14.2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</row>
    <row r="878" spans="1:54" ht="14.2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</row>
    <row r="879" spans="1:54" ht="14.2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</row>
    <row r="880" spans="1:54" ht="14.2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</row>
    <row r="881" spans="1:54" ht="14.2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</row>
    <row r="882" spans="1:54" ht="14.2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</row>
    <row r="883" spans="1:54" ht="14.2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</row>
    <row r="884" spans="1:54" ht="14.2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</row>
    <row r="885" spans="1:54" ht="14.2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</row>
    <row r="886" spans="1:54" ht="14.2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</row>
    <row r="887" spans="1:54" ht="14.2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</row>
    <row r="888" spans="1:54" ht="14.2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</row>
    <row r="889" spans="1:54" ht="14.2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</row>
    <row r="890" spans="1:54" ht="14.2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</row>
    <row r="891" spans="1:54" ht="14.2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</row>
    <row r="892" spans="1:54" ht="14.2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</row>
    <row r="893" spans="1:54" ht="14.2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</row>
    <row r="894" spans="1:54" ht="14.2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</row>
    <row r="895" spans="1:54" ht="14.2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</row>
    <row r="896" spans="1:54" ht="14.2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</row>
    <row r="897" spans="1:54" ht="14.2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</row>
    <row r="898" spans="1:54" ht="14.2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</row>
    <row r="899" spans="1:54" ht="14.2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</row>
    <row r="900" spans="1:54" ht="14.2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</row>
    <row r="901" spans="1:54" ht="14.2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</row>
    <row r="902" spans="1:54" ht="14.2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</row>
    <row r="903" spans="1:54" ht="14.2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</row>
    <row r="904" spans="1:54" ht="14.2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</row>
    <row r="905" spans="1:54" ht="14.2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</row>
    <row r="906" spans="1:54" ht="14.2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</row>
    <row r="907" spans="1:54" ht="14.2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</row>
    <row r="908" spans="1:54" ht="14.2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</row>
    <row r="909" spans="1:54" ht="14.2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</row>
    <row r="910" spans="1:54" ht="14.2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</row>
    <row r="911" spans="1:54" ht="14.2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</row>
    <row r="912" spans="1:54" ht="14.2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</row>
    <row r="913" spans="1:54" ht="14.2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</row>
    <row r="914" spans="1:54" ht="14.2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</row>
    <row r="915" spans="1:54" ht="14.2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</row>
    <row r="916" spans="1:54" ht="14.2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</row>
    <row r="917" spans="1:54" ht="14.2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</row>
    <row r="918" spans="1:54" ht="14.2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</row>
    <row r="919" spans="1:54" ht="14.2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</row>
    <row r="920" spans="1:54" ht="14.2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</row>
    <row r="921" spans="1:54" ht="14.2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</row>
    <row r="922" spans="1:54" ht="14.2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</row>
    <row r="923" spans="1:54" ht="14.2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</row>
    <row r="924" spans="1:54" ht="14.2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</row>
    <row r="925" spans="1:54" ht="14.2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</row>
    <row r="926" spans="1:54" ht="14.2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</row>
    <row r="927" spans="1:54" ht="14.2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</row>
    <row r="928" spans="1:54" ht="14.2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</row>
    <row r="929" spans="1:54" ht="14.2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</row>
    <row r="930" spans="1:54" ht="14.2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</row>
    <row r="931" spans="1:54" ht="14.2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</row>
    <row r="932" spans="1:54" ht="14.2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</row>
    <row r="933" spans="1:54" ht="14.2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</row>
    <row r="934" spans="1:54" ht="14.2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</row>
    <row r="935" spans="1:54" ht="14.2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</row>
    <row r="936" spans="1:54" ht="14.2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</row>
    <row r="937" spans="1:54" ht="14.2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</row>
    <row r="938" spans="1:54" ht="14.2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</row>
    <row r="939" spans="1:54" ht="14.2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</row>
    <row r="940" spans="1:54" ht="14.2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</row>
    <row r="941" spans="1:54" ht="14.2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</row>
    <row r="942" spans="1:54" ht="14.2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</row>
    <row r="943" spans="1:54" ht="14.2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</row>
    <row r="944" spans="1:54" ht="14.2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</row>
    <row r="945" spans="1:54" ht="14.2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</row>
    <row r="946" spans="1:54" ht="14.2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</row>
    <row r="947" spans="1:54" ht="14.2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</row>
    <row r="948" spans="1:54" ht="14.2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</row>
    <row r="949" spans="1:54" ht="14.2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</row>
    <row r="950" spans="1:54" ht="14.2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</row>
    <row r="951" spans="1:54" ht="14.2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</row>
    <row r="952" spans="1:54" ht="14.2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</row>
    <row r="953" spans="1:54" ht="14.2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</row>
    <row r="954" spans="1:54" ht="14.2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</row>
    <row r="955" spans="1:54" ht="14.2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</row>
    <row r="956" spans="1:54" ht="14.2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</row>
    <row r="957" spans="1:54" ht="14.2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</row>
    <row r="958" spans="1:54" ht="14.2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</row>
    <row r="959" spans="1:54" ht="14.2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</row>
    <row r="960" spans="1:54" ht="14.2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</row>
    <row r="961" spans="1:54" ht="14.2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</row>
    <row r="962" spans="1:54" ht="14.2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</row>
    <row r="963" spans="1:54" ht="14.2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</row>
    <row r="964" spans="1:54" ht="14.2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</row>
    <row r="965" spans="1:54" ht="14.2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</row>
    <row r="966" spans="1:54" ht="14.2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</row>
    <row r="967" spans="1:54" ht="14.2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</row>
    <row r="968" spans="1:54" ht="14.2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</row>
    <row r="969" spans="1:54" ht="14.2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</row>
    <row r="970" spans="1:54" ht="14.2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</row>
    <row r="971" spans="1:54" ht="14.2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</row>
    <row r="972" spans="1:54" ht="14.2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</row>
    <row r="973" spans="1:54" ht="14.2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</row>
    <row r="974" spans="1:54" ht="14.2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</row>
    <row r="975" spans="1:54" ht="14.2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</row>
    <row r="976" spans="1:54" ht="14.2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</row>
    <row r="977" spans="1:54" ht="14.2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</row>
    <row r="978" spans="1:54" ht="14.2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</row>
    <row r="979" spans="1:54" ht="14.2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</row>
    <row r="980" spans="1:54" ht="14.2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</row>
    <row r="981" spans="1:54" ht="14.2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</row>
    <row r="982" spans="1:54" ht="14.25" customHeight="1" x14ac:dyDescent="0.35">
      <c r="A982" s="4"/>
      <c r="B982" s="4"/>
      <c r="C982" s="4"/>
      <c r="D982" s="4"/>
      <c r="E982" s="4"/>
      <c r="F982" s="4"/>
      <c r="G982" s="4"/>
      <c r="H982" s="4"/>
      <c r="I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</row>
    <row r="983" spans="1:54" ht="14.25" customHeight="1" x14ac:dyDescent="0.35">
      <c r="A983" s="4"/>
      <c r="B983" s="4"/>
      <c r="C983" s="4"/>
      <c r="D983" s="4"/>
      <c r="E983" s="4"/>
      <c r="F983" s="4"/>
      <c r="G983" s="4"/>
      <c r="H983" s="4"/>
      <c r="I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</row>
    <row r="984" spans="1:54" ht="14.25" customHeight="1" x14ac:dyDescent="0.35">
      <c r="A984" s="4"/>
      <c r="B984" s="4"/>
      <c r="C984" s="4"/>
      <c r="D984" s="4"/>
      <c r="E984" s="4"/>
      <c r="F984" s="4"/>
      <c r="G984" s="4"/>
      <c r="H984" s="4"/>
      <c r="I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</row>
    <row r="985" spans="1:54" ht="14.25" customHeight="1" x14ac:dyDescent="0.35">
      <c r="A985" s="4"/>
      <c r="B985" s="4"/>
      <c r="C985" s="4"/>
      <c r="D985" s="4"/>
      <c r="E985" s="4"/>
      <c r="F985" s="4"/>
      <c r="G985" s="4"/>
      <c r="H985" s="4"/>
      <c r="I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</row>
    <row r="986" spans="1:54" ht="14.25" customHeight="1" x14ac:dyDescent="0.35">
      <c r="A986" s="4"/>
      <c r="B986" s="4"/>
      <c r="C986" s="4"/>
      <c r="D986" s="4"/>
      <c r="E986" s="4"/>
      <c r="F986" s="4"/>
      <c r="G986" s="4"/>
      <c r="H986" s="4"/>
      <c r="I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</row>
    <row r="987" spans="1:54" ht="14.25" customHeight="1" x14ac:dyDescent="0.35">
      <c r="A987" s="4"/>
      <c r="B987" s="4"/>
      <c r="C987" s="4"/>
      <c r="D987" s="4"/>
      <c r="E987" s="4"/>
      <c r="F987" s="4"/>
      <c r="G987" s="4"/>
      <c r="H987" s="4"/>
      <c r="I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</row>
    <row r="988" spans="1:54" ht="14.25" customHeight="1" x14ac:dyDescent="0.35">
      <c r="A988" s="4"/>
      <c r="B988" s="4"/>
      <c r="C988" s="4"/>
      <c r="D988" s="4"/>
      <c r="E988" s="4"/>
      <c r="F988" s="4"/>
      <c r="G988" s="4"/>
      <c r="H988" s="4"/>
      <c r="I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</row>
    <row r="989" spans="1:54" ht="14.25" customHeight="1" x14ac:dyDescent="0.35">
      <c r="A989" s="4"/>
      <c r="B989" s="4"/>
      <c r="C989" s="4"/>
      <c r="D989" s="4"/>
      <c r="E989" s="4"/>
      <c r="F989" s="4"/>
      <c r="G989" s="4"/>
      <c r="H989" s="4"/>
      <c r="I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</row>
    <row r="990" spans="1:54" ht="14.25" customHeight="1" x14ac:dyDescent="0.35">
      <c r="A990" s="4"/>
      <c r="B990" s="4"/>
      <c r="C990" s="4"/>
      <c r="D990" s="4"/>
      <c r="E990" s="4"/>
      <c r="F990" s="4"/>
      <c r="G990" s="4"/>
      <c r="H990" s="4"/>
      <c r="I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</row>
    <row r="991" spans="1:54" ht="14.25" customHeight="1" x14ac:dyDescent="0.35">
      <c r="A991" s="4"/>
      <c r="B991" s="4"/>
      <c r="C991" s="4"/>
      <c r="D991" s="4"/>
      <c r="E991" s="4"/>
      <c r="F991" s="4"/>
      <c r="G991" s="4"/>
      <c r="H991" s="4"/>
      <c r="I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</row>
    <row r="992" spans="1:54" ht="14.25" customHeight="1" x14ac:dyDescent="0.35">
      <c r="A992" s="4"/>
      <c r="B992" s="4"/>
      <c r="C992" s="4"/>
      <c r="D992" s="4"/>
      <c r="E992" s="4"/>
      <c r="F992" s="4"/>
      <c r="G992" s="4"/>
      <c r="H992" s="4"/>
      <c r="I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</row>
    <row r="993" spans="1:54" ht="14.25" customHeight="1" x14ac:dyDescent="0.35">
      <c r="A993" s="4"/>
      <c r="B993" s="4"/>
      <c r="C993" s="4"/>
      <c r="D993" s="4"/>
      <c r="E993" s="4"/>
      <c r="F993" s="4"/>
      <c r="G993" s="4"/>
      <c r="H993" s="4"/>
      <c r="I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</row>
    <row r="994" spans="1:54" ht="14.25" customHeight="1" x14ac:dyDescent="0.35">
      <c r="A994" s="4"/>
      <c r="B994" s="4"/>
      <c r="C994" s="4"/>
      <c r="D994" s="4"/>
      <c r="E994" s="4"/>
      <c r="F994" s="4"/>
      <c r="G994" s="4"/>
      <c r="H994" s="4"/>
      <c r="I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</row>
    <row r="995" spans="1:54" ht="14.25" customHeight="1" x14ac:dyDescent="0.35">
      <c r="A995" s="4"/>
      <c r="B995" s="4"/>
      <c r="C995" s="4"/>
      <c r="D995" s="4"/>
      <c r="E995" s="4"/>
      <c r="F995" s="4"/>
      <c r="G995" s="4"/>
      <c r="H995" s="4"/>
      <c r="I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</row>
    <row r="996" spans="1:54" ht="14.25" customHeight="1" x14ac:dyDescent="0.35">
      <c r="A996" s="4"/>
      <c r="B996" s="4"/>
      <c r="C996" s="4"/>
      <c r="D996" s="4"/>
      <c r="E996" s="4"/>
      <c r="F996" s="4"/>
      <c r="G996" s="4"/>
      <c r="H996" s="4"/>
      <c r="I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</row>
    <row r="997" spans="1:54" ht="14.25" customHeight="1" x14ac:dyDescent="0.35">
      <c r="A997" s="4"/>
      <c r="B997" s="4"/>
      <c r="C997" s="4"/>
      <c r="D997" s="4"/>
      <c r="E997" s="4"/>
      <c r="F997" s="4"/>
      <c r="G997" s="4"/>
      <c r="H997" s="4"/>
      <c r="I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</row>
    <row r="998" spans="1:54" ht="14.25" customHeight="1" x14ac:dyDescent="0.35">
      <c r="A998" s="4"/>
      <c r="B998" s="4"/>
      <c r="C998" s="4"/>
      <c r="D998" s="4"/>
      <c r="E998" s="4"/>
      <c r="F998" s="4"/>
      <c r="G998" s="4"/>
      <c r="H998" s="4"/>
      <c r="I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</row>
    <row r="999" spans="1:54" ht="14.25" customHeight="1" x14ac:dyDescent="0.35">
      <c r="A999" s="4"/>
      <c r="B999" s="4"/>
      <c r="C999" s="4"/>
      <c r="D999" s="4"/>
      <c r="E999" s="4"/>
      <c r="F999" s="4"/>
      <c r="G999" s="4"/>
      <c r="H999" s="4"/>
      <c r="I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</row>
    <row r="1000" spans="1:54" ht="14.25" customHeight="1" x14ac:dyDescent="0.35">
      <c r="A1000" s="4"/>
      <c r="B1000" s="4"/>
      <c r="C1000" s="4"/>
      <c r="D1000" s="4"/>
      <c r="E1000" s="4"/>
      <c r="F1000" s="4"/>
      <c r="G1000" s="4"/>
      <c r="H1000" s="4"/>
      <c r="I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</row>
  </sheetData>
  <autoFilter ref="A1:BB504" xr:uid="{00000000-0001-0000-0000-000000000000}"/>
  <hyperlinks>
    <hyperlink ref="A323" r:id="rId1" xr:uid="{42B68CF1-B469-4770-9BE4-4427A4E03D7B}"/>
  </hyperlinks>
  <pageMargins left="0.7" right="0.7" top="0.75" bottom="0.75" header="0" footer="0"/>
  <pageSetup orientation="landscape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1001"/>
  <sheetViews>
    <sheetView tabSelected="1" workbookViewId="0">
      <pane xSplit="7000" ySplit="2330" topLeftCell="AB73" activePane="bottomLeft"/>
      <selection activeCell="BE14" sqref="BE14"/>
      <selection pane="topRight" activeCell="BO1" sqref="BO1:BO2"/>
      <selection pane="bottomLeft" activeCell="A76" sqref="A76:C79"/>
      <selection pane="bottomRight" activeCell="AE75" sqref="AE75"/>
    </sheetView>
  </sheetViews>
  <sheetFormatPr baseColWidth="10" defaultColWidth="14.453125" defaultRowHeight="15" customHeight="1" x14ac:dyDescent="0.35"/>
  <cols>
    <col min="1" max="1" width="14.453125" style="12"/>
    <col min="2" max="3" width="12.90625" style="12" customWidth="1"/>
    <col min="4" max="4" width="42.90625" style="12" customWidth="1"/>
    <col min="5" max="5" width="17.08984375" style="12" customWidth="1"/>
    <col min="6" max="6" width="45.36328125" style="12" customWidth="1"/>
    <col min="7" max="7" width="19.36328125" style="12" customWidth="1"/>
    <col min="8" max="8" width="24.90625" style="12" bestFit="1" customWidth="1"/>
    <col min="9" max="10" width="50.90625" style="12" customWidth="1"/>
    <col min="11" max="11" width="34.54296875" style="12" bestFit="1" customWidth="1"/>
    <col min="12" max="13" width="13" style="12" customWidth="1"/>
    <col min="14" max="14" width="11.90625" style="12" customWidth="1"/>
    <col min="15" max="16" width="23" style="12" customWidth="1"/>
    <col min="17" max="17" width="14.54296875" style="12" customWidth="1"/>
    <col min="18" max="19" width="19.08984375" style="12" customWidth="1"/>
    <col min="20" max="20" width="22.90625" style="12" customWidth="1"/>
    <col min="21" max="21" width="19.54296875" style="12" customWidth="1"/>
    <col min="22" max="22" width="19.453125" style="12" customWidth="1"/>
    <col min="23" max="23" width="22.90625" style="12" customWidth="1"/>
    <col min="24" max="24" width="15.6328125" style="12" customWidth="1"/>
    <col min="25" max="29" width="22.90625" style="12" customWidth="1"/>
    <col min="30" max="30" width="19.90625" style="12" customWidth="1"/>
    <col min="31" max="31" width="22.90625" style="12" customWidth="1"/>
    <col min="32" max="32" width="19.36328125" style="12" customWidth="1"/>
    <col min="33" max="33" width="12.6328125" style="12" customWidth="1"/>
    <col min="34" max="34" width="7.6328125" style="12" customWidth="1"/>
    <col min="35" max="35" width="12.6328125" style="12" customWidth="1"/>
    <col min="36" max="36" width="7.6328125" style="12" customWidth="1"/>
    <col min="37" max="37" width="12.6328125" style="12" customWidth="1"/>
    <col min="38" max="38" width="7.6328125" style="12" customWidth="1"/>
    <col min="39" max="66" width="10.6328125" style="12" customWidth="1"/>
    <col min="67" max="16384" width="14.453125" style="12"/>
  </cols>
  <sheetData>
    <row r="1" spans="1:67" customFormat="1" ht="46.5" customHeight="1" x14ac:dyDescent="0.35">
      <c r="A1" s="53" t="s">
        <v>81</v>
      </c>
      <c r="B1" s="59" t="s">
        <v>51</v>
      </c>
      <c r="C1" s="59" t="s">
        <v>52</v>
      </c>
      <c r="D1" s="59" t="s">
        <v>0</v>
      </c>
      <c r="E1" s="59" t="s">
        <v>1</v>
      </c>
      <c r="F1" s="59" t="s">
        <v>2</v>
      </c>
      <c r="G1" s="59" t="s">
        <v>3</v>
      </c>
      <c r="H1" s="59" t="s">
        <v>95</v>
      </c>
      <c r="I1" s="64" t="s">
        <v>4</v>
      </c>
      <c r="J1" s="69" t="s">
        <v>5</v>
      </c>
      <c r="K1" s="66" t="s">
        <v>96</v>
      </c>
      <c r="L1" s="68" t="s">
        <v>83</v>
      </c>
      <c r="M1" s="62"/>
      <c r="N1" s="58"/>
      <c r="O1" s="57" t="s">
        <v>53</v>
      </c>
      <c r="P1" s="61"/>
      <c r="Q1" s="62"/>
      <c r="R1" s="62"/>
      <c r="S1" s="62"/>
      <c r="T1" s="58"/>
      <c r="U1" s="57" t="s">
        <v>89</v>
      </c>
      <c r="V1" s="61"/>
      <c r="W1" s="62"/>
      <c r="X1" s="58"/>
      <c r="Y1" s="59" t="s">
        <v>54</v>
      </c>
      <c r="Z1" s="57" t="s">
        <v>63</v>
      </c>
      <c r="AA1" s="58"/>
      <c r="AB1" s="59" t="s">
        <v>55</v>
      </c>
      <c r="AC1" s="59" t="s">
        <v>56</v>
      </c>
      <c r="AD1" s="59" t="s">
        <v>57</v>
      </c>
      <c r="AE1" s="59" t="s">
        <v>94</v>
      </c>
      <c r="AF1" s="59" t="s">
        <v>58</v>
      </c>
      <c r="AG1" s="59" t="s">
        <v>59</v>
      </c>
      <c r="AH1" s="57" t="s">
        <v>60</v>
      </c>
      <c r="AI1" s="58"/>
      <c r="AJ1" s="57" t="s">
        <v>61</v>
      </c>
      <c r="AK1" s="58"/>
      <c r="AL1" s="57" t="s">
        <v>62</v>
      </c>
      <c r="AM1" s="58"/>
      <c r="AN1" s="57" t="s">
        <v>64</v>
      </c>
      <c r="AO1" s="58"/>
      <c r="AP1" s="57" t="s">
        <v>65</v>
      </c>
      <c r="AQ1" s="58"/>
      <c r="AR1" s="57" t="s">
        <v>66</v>
      </c>
      <c r="AS1" s="58"/>
      <c r="AT1" s="57" t="s">
        <v>67</v>
      </c>
      <c r="AU1" s="58"/>
      <c r="AV1" s="57" t="s">
        <v>68</v>
      </c>
      <c r="AW1" s="58"/>
      <c r="AX1" s="57" t="s">
        <v>69</v>
      </c>
      <c r="AY1" s="58"/>
      <c r="AZ1" s="57" t="s">
        <v>70</v>
      </c>
      <c r="BA1" s="58"/>
      <c r="BB1" s="57" t="s">
        <v>71</v>
      </c>
      <c r="BC1" s="58"/>
      <c r="BD1" s="57" t="s">
        <v>72</v>
      </c>
      <c r="BE1" s="58"/>
      <c r="BF1" s="57" t="s">
        <v>73</v>
      </c>
      <c r="BG1" s="58"/>
      <c r="BH1" s="59" t="s">
        <v>74</v>
      </c>
      <c r="BI1" s="59" t="s">
        <v>46</v>
      </c>
      <c r="BJ1" s="59" t="s">
        <v>48</v>
      </c>
      <c r="BK1" s="59" t="s">
        <v>75</v>
      </c>
      <c r="BL1" s="59" t="s">
        <v>50</v>
      </c>
      <c r="BM1" s="55" t="s">
        <v>2690</v>
      </c>
      <c r="BO1" s="51" t="s">
        <v>2690</v>
      </c>
    </row>
    <row r="2" spans="1:67" s="11" customFormat="1" ht="55.5" customHeight="1" x14ac:dyDescent="0.35">
      <c r="A2" s="54"/>
      <c r="B2" s="60"/>
      <c r="C2" s="60"/>
      <c r="D2" s="63"/>
      <c r="E2" s="63"/>
      <c r="F2" s="63"/>
      <c r="G2" s="63"/>
      <c r="H2" s="63"/>
      <c r="I2" s="65"/>
      <c r="J2" s="70"/>
      <c r="K2" s="67"/>
      <c r="L2" s="9" t="s">
        <v>76</v>
      </c>
      <c r="M2" s="8" t="s">
        <v>84</v>
      </c>
      <c r="N2" s="7" t="s">
        <v>85</v>
      </c>
      <c r="O2" s="7" t="s">
        <v>86</v>
      </c>
      <c r="P2" s="7" t="s">
        <v>87</v>
      </c>
      <c r="Q2" s="7" t="s">
        <v>82</v>
      </c>
      <c r="R2" s="7" t="s">
        <v>88</v>
      </c>
      <c r="S2" s="7" t="s">
        <v>78</v>
      </c>
      <c r="T2" s="7" t="s">
        <v>77</v>
      </c>
      <c r="U2" s="7" t="s">
        <v>90</v>
      </c>
      <c r="V2" s="7" t="s">
        <v>91</v>
      </c>
      <c r="W2" s="7" t="s">
        <v>93</v>
      </c>
      <c r="X2" s="7" t="s">
        <v>92</v>
      </c>
      <c r="Y2" s="60"/>
      <c r="Z2" s="10" t="s">
        <v>79</v>
      </c>
      <c r="AA2" s="10" t="s">
        <v>80</v>
      </c>
      <c r="AB2" s="60"/>
      <c r="AC2" s="60"/>
      <c r="AD2" s="60"/>
      <c r="AE2" s="60"/>
      <c r="AF2" s="60"/>
      <c r="AG2" s="60"/>
      <c r="AH2" s="10" t="s">
        <v>79</v>
      </c>
      <c r="AI2" s="10" t="s">
        <v>80</v>
      </c>
      <c r="AJ2" s="10" t="s">
        <v>79</v>
      </c>
      <c r="AK2" s="10" t="s">
        <v>80</v>
      </c>
      <c r="AL2" s="10" t="s">
        <v>79</v>
      </c>
      <c r="AM2" s="10" t="s">
        <v>80</v>
      </c>
      <c r="AN2" s="10" t="s">
        <v>79</v>
      </c>
      <c r="AO2" s="10" t="s">
        <v>80</v>
      </c>
      <c r="AP2" s="10" t="s">
        <v>79</v>
      </c>
      <c r="AQ2" s="10" t="s">
        <v>80</v>
      </c>
      <c r="AR2" s="10" t="s">
        <v>79</v>
      </c>
      <c r="AS2" s="10" t="s">
        <v>80</v>
      </c>
      <c r="AT2" s="10" t="s">
        <v>79</v>
      </c>
      <c r="AU2" s="10" t="s">
        <v>80</v>
      </c>
      <c r="AV2" s="10" t="s">
        <v>79</v>
      </c>
      <c r="AW2" s="10" t="s">
        <v>80</v>
      </c>
      <c r="AX2" s="10" t="s">
        <v>79</v>
      </c>
      <c r="AY2" s="10" t="s">
        <v>80</v>
      </c>
      <c r="AZ2" s="10" t="s">
        <v>79</v>
      </c>
      <c r="BA2" s="10" t="s">
        <v>80</v>
      </c>
      <c r="BB2" s="10" t="s">
        <v>79</v>
      </c>
      <c r="BC2" s="10" t="s">
        <v>80</v>
      </c>
      <c r="BD2" s="10" t="s">
        <v>79</v>
      </c>
      <c r="BE2" s="10" t="s">
        <v>80</v>
      </c>
      <c r="BF2" s="10" t="s">
        <v>79</v>
      </c>
      <c r="BG2" s="10" t="s">
        <v>80</v>
      </c>
      <c r="BH2" s="60"/>
      <c r="BI2" s="60"/>
      <c r="BJ2" s="60"/>
      <c r="BK2" s="60"/>
      <c r="BL2" s="60"/>
      <c r="BM2" s="56"/>
      <c r="BO2" s="52"/>
    </row>
    <row r="3" spans="1:67" ht="14.25" customHeight="1" x14ac:dyDescent="0.35">
      <c r="A3" s="12" t="s">
        <v>2528</v>
      </c>
      <c r="B3" s="13">
        <v>601</v>
      </c>
      <c r="C3" s="14">
        <v>46148</v>
      </c>
      <c r="D3" s="34" t="s">
        <v>234</v>
      </c>
      <c r="E3" s="16" t="str">
        <f>IFERROR(VLOOKUP($D3,REGISTRO!$A$2:$M$508,2,FALSE),"")</f>
        <v>899999061- 9</v>
      </c>
      <c r="F3" s="13" t="str">
        <f>IFERROR(VLOOKUP($D3,REGISTRO!$A$2:$M$508,3,FALSE),"")</f>
        <v>Carrera 13 #54 - 74</v>
      </c>
      <c r="G3" s="13" t="str">
        <f>IFERROR(VLOOKUP($D3,REGISTRO!$A$2:$M$508,4,FALSE),"")</f>
        <v>Chapinero</v>
      </c>
      <c r="H3" s="13" t="str">
        <f>IFERROR(VLOOKUP($D3,REGISTRO!$A$2:$M$508,5,FALSE),"")</f>
        <v>Luis Felipe Duitama</v>
      </c>
      <c r="I3" s="13">
        <f>IFERROR(VLOOKUP($D3,REGISTRO!$A$2:$M$508,6,FALSE),"")</f>
        <v>3209499319</v>
      </c>
      <c r="J3" s="13" t="str">
        <f>IFERROR(VLOOKUP($D3,REGISTRO!$A$2:$M$508,7,FALSE),"")</f>
        <v>piga.chapinero@gobiernobogota.gov.co</v>
      </c>
      <c r="K3" s="13" t="str">
        <f>IFERROR(VLOOKUP($D3,REGISTRO!$A$2:$M$508,8,FALSE),"")</f>
        <v>piga.chapinero@gobiernobogota.gov.co</v>
      </c>
      <c r="M3" s="12">
        <v>7</v>
      </c>
      <c r="X3" s="12">
        <v>8</v>
      </c>
      <c r="AB3" s="13"/>
    </row>
    <row r="4" spans="1:67" ht="14.25" customHeight="1" x14ac:dyDescent="0.35">
      <c r="A4" s="12" t="s">
        <v>2528</v>
      </c>
      <c r="B4" s="13">
        <v>602</v>
      </c>
      <c r="C4" s="14">
        <v>46148</v>
      </c>
      <c r="D4" s="34" t="s">
        <v>223</v>
      </c>
      <c r="E4" s="16" t="s">
        <v>2529</v>
      </c>
      <c r="F4" s="13" t="str">
        <f>IFERROR(VLOOKUP($D4,REGISTRO!$A$2:$M$508,3,FALSE),"")</f>
        <v>CALLE 22 No 6-27</v>
      </c>
      <c r="G4" s="13" t="str">
        <f>IFERROR(VLOOKUP($D4,REGISTRO!$A$2:$M$508,4,FALSE),"")</f>
        <v xml:space="preserve">Santa Fe </v>
      </c>
      <c r="H4" s="13" t="str">
        <f>IFERROR(VLOOKUP($D4,REGISTRO!$A$2:$M$508,5,FALSE),"")</f>
        <v>Nubia Diez mayorga</v>
      </c>
      <c r="I4" s="13">
        <f>IFERROR(VLOOKUP($D4,REGISTRO!$A$2:$M$508,6,FALSE),"")</f>
        <v>3124380917</v>
      </c>
      <c r="J4" s="13" t="str">
        <f>IFERROR(VLOOKUP($D4,REGISTRO!$A$2:$M$508,7,FALSE),"")</f>
        <v>nubia.diez@idu.gov.co</v>
      </c>
      <c r="K4" s="13" t="str">
        <f>IFERROR(VLOOKUP($D4,REGISTRO!$A$2:$M$508,8,FALSE),"")</f>
        <v>nubia.diez@idu.gov.co</v>
      </c>
      <c r="L4" s="17"/>
      <c r="M4" s="17">
        <v>98.15</v>
      </c>
      <c r="N4" s="17"/>
      <c r="O4" s="17"/>
      <c r="P4" s="17"/>
      <c r="Q4" s="17">
        <v>1</v>
      </c>
      <c r="R4" s="17"/>
      <c r="S4" s="17">
        <f>33+12</f>
        <v>45</v>
      </c>
      <c r="T4" s="17"/>
      <c r="U4" s="17"/>
      <c r="V4" s="17"/>
      <c r="W4" s="17"/>
      <c r="X4" s="17">
        <v>90</v>
      </c>
      <c r="Y4" s="17">
        <v>0.3</v>
      </c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</row>
    <row r="5" spans="1:67" ht="14.25" customHeight="1" x14ac:dyDescent="0.35">
      <c r="A5" s="12" t="s">
        <v>2528</v>
      </c>
      <c r="B5" s="13">
        <v>551</v>
      </c>
      <c r="C5" s="14">
        <v>46148</v>
      </c>
      <c r="D5" s="34" t="s">
        <v>2530</v>
      </c>
      <c r="E5" s="16" t="s">
        <v>2531</v>
      </c>
      <c r="F5" s="40" t="s">
        <v>2532</v>
      </c>
      <c r="G5" s="40" t="s">
        <v>2533</v>
      </c>
      <c r="H5" s="40" t="s">
        <v>2534</v>
      </c>
      <c r="I5" s="13">
        <v>3115206855</v>
      </c>
      <c r="J5" s="41" t="s">
        <v>2535</v>
      </c>
      <c r="K5" s="13" t="str">
        <f>+J5</f>
        <v>miryamcs18@hotmail.com</v>
      </c>
      <c r="M5" s="12">
        <v>27.35</v>
      </c>
      <c r="O5" s="12">
        <f>59.85+44.15+6.55</f>
        <v>110.55</v>
      </c>
      <c r="Q5" s="12">
        <v>4.4000000000000004</v>
      </c>
      <c r="T5" s="13"/>
      <c r="U5" s="13"/>
      <c r="V5" s="13">
        <v>83.2</v>
      </c>
      <c r="W5" s="13"/>
      <c r="X5" s="13"/>
      <c r="Y5" s="13">
        <v>0.7</v>
      </c>
      <c r="Z5" s="13"/>
      <c r="AA5" s="13"/>
    </row>
    <row r="6" spans="1:67" ht="14.25" customHeight="1" x14ac:dyDescent="0.35">
      <c r="A6" s="12" t="s">
        <v>2528</v>
      </c>
      <c r="B6" s="13">
        <v>603</v>
      </c>
      <c r="C6" s="14">
        <v>46148</v>
      </c>
      <c r="D6" s="34" t="s">
        <v>2537</v>
      </c>
      <c r="E6" s="16" t="s">
        <v>138</v>
      </c>
      <c r="F6" s="40" t="s">
        <v>2536</v>
      </c>
      <c r="G6" s="40" t="s">
        <v>2539</v>
      </c>
      <c r="H6" s="40" t="s">
        <v>2538</v>
      </c>
      <c r="I6" s="13">
        <v>3103193102</v>
      </c>
      <c r="J6" s="41" t="s">
        <v>2540</v>
      </c>
      <c r="K6" s="13" t="str">
        <f>+J6</f>
        <v>diana.pardo@scj.gov.co</v>
      </c>
      <c r="L6" s="13"/>
      <c r="P6" s="12">
        <v>0.2</v>
      </c>
      <c r="R6" s="12">
        <v>4.5</v>
      </c>
      <c r="Y6" s="12">
        <v>0.2</v>
      </c>
      <c r="AF6" s="13"/>
      <c r="AG6" s="13"/>
      <c r="BI6" s="13"/>
    </row>
    <row r="7" spans="1:67" ht="14.25" customHeight="1" x14ac:dyDescent="0.35">
      <c r="A7" s="12" t="s">
        <v>2528</v>
      </c>
      <c r="B7" s="13">
        <v>552</v>
      </c>
      <c r="C7" s="14">
        <v>46148</v>
      </c>
      <c r="D7" s="34" t="s">
        <v>2541</v>
      </c>
      <c r="E7" s="16" t="s">
        <v>2542</v>
      </c>
      <c r="F7" s="40" t="s">
        <v>2543</v>
      </c>
      <c r="G7" s="40" t="s">
        <v>2045</v>
      </c>
      <c r="H7" s="40" t="s">
        <v>2544</v>
      </c>
      <c r="I7" s="13">
        <v>3194269726</v>
      </c>
      <c r="J7" s="41" t="s">
        <v>2545</v>
      </c>
      <c r="K7" s="13" t="str">
        <f>+J7</f>
        <v>brahyan.moreno876@educacionbogota.edu.co</v>
      </c>
      <c r="L7" s="13"/>
      <c r="T7" s="13"/>
      <c r="U7" s="13"/>
      <c r="V7" s="13"/>
      <c r="W7" s="13"/>
      <c r="X7" s="13">
        <v>45.55</v>
      </c>
      <c r="Y7" s="13"/>
      <c r="Z7" s="13"/>
      <c r="AA7" s="13"/>
      <c r="AB7" s="13"/>
      <c r="AD7" s="13"/>
      <c r="BI7" s="13"/>
    </row>
    <row r="8" spans="1:67" ht="14.25" customHeight="1" x14ac:dyDescent="0.35">
      <c r="A8" s="12" t="s">
        <v>2528</v>
      </c>
      <c r="B8" s="13">
        <v>604</v>
      </c>
      <c r="C8" s="14">
        <v>46148</v>
      </c>
      <c r="D8" s="34" t="s">
        <v>2547</v>
      </c>
      <c r="E8" s="16" t="s">
        <v>2546</v>
      </c>
      <c r="F8" s="40" t="s">
        <v>2548</v>
      </c>
      <c r="G8" s="40" t="s">
        <v>576</v>
      </c>
      <c r="H8" s="40" t="s">
        <v>2549</v>
      </c>
      <c r="I8" s="13">
        <v>3102615603</v>
      </c>
      <c r="J8" s="41" t="s">
        <v>2550</v>
      </c>
      <c r="K8" s="13" t="str">
        <f>+J8</f>
        <v>profesional.ambiental@isvi.com</v>
      </c>
      <c r="L8" s="13"/>
      <c r="M8" s="12">
        <v>1</v>
      </c>
      <c r="O8" s="12">
        <f>305+37+66+5</f>
        <v>413</v>
      </c>
      <c r="P8" s="12">
        <v>5</v>
      </c>
      <c r="Q8" s="12">
        <v>10</v>
      </c>
      <c r="R8" s="12">
        <v>236</v>
      </c>
      <c r="S8" s="12">
        <v>116</v>
      </c>
      <c r="T8" s="13">
        <v>66</v>
      </c>
      <c r="U8" s="13"/>
      <c r="V8" s="13"/>
      <c r="W8" s="13"/>
      <c r="X8" s="13">
        <v>9</v>
      </c>
      <c r="Y8" s="13">
        <v>42</v>
      </c>
      <c r="Z8" s="13"/>
      <c r="AA8" s="13"/>
      <c r="AB8" s="13"/>
      <c r="AD8" s="13"/>
      <c r="AP8" s="12">
        <v>2</v>
      </c>
      <c r="AQ8" s="12">
        <v>24</v>
      </c>
      <c r="BI8" s="13"/>
    </row>
    <row r="9" spans="1:67" ht="14.25" customHeight="1" x14ac:dyDescent="0.35">
      <c r="A9" s="12" t="s">
        <v>2528</v>
      </c>
      <c r="B9" s="13">
        <v>605</v>
      </c>
      <c r="C9" s="14">
        <v>46148</v>
      </c>
      <c r="D9" s="34" t="s">
        <v>1216</v>
      </c>
      <c r="E9" s="28" t="s">
        <v>1217</v>
      </c>
      <c r="F9" s="28" t="s">
        <v>1211</v>
      </c>
      <c r="G9" s="28" t="s">
        <v>304</v>
      </c>
      <c r="H9" s="28" t="s">
        <v>1212</v>
      </c>
      <c r="I9" s="28">
        <v>3017202520</v>
      </c>
      <c r="J9" s="28" t="s">
        <v>1208</v>
      </c>
      <c r="K9" s="28" t="s">
        <v>1208</v>
      </c>
      <c r="L9" s="13"/>
      <c r="M9" s="12">
        <v>1.2</v>
      </c>
      <c r="T9" s="13"/>
      <c r="U9" s="13"/>
      <c r="V9" s="13"/>
      <c r="W9" s="13"/>
      <c r="X9" s="13">
        <v>3</v>
      </c>
      <c r="Y9" s="13">
        <v>0.4</v>
      </c>
      <c r="Z9" s="13"/>
      <c r="AA9" s="13"/>
      <c r="AB9" s="13">
        <v>0.9</v>
      </c>
      <c r="AD9" s="13"/>
      <c r="BI9" s="13"/>
    </row>
    <row r="10" spans="1:67" ht="14.25" customHeight="1" x14ac:dyDescent="0.35">
      <c r="A10" s="12" t="s">
        <v>2528</v>
      </c>
      <c r="B10" s="13">
        <v>606</v>
      </c>
      <c r="C10" s="14">
        <v>46148</v>
      </c>
      <c r="D10" s="34" t="s">
        <v>1209</v>
      </c>
      <c r="E10" s="16" t="str">
        <f>IFERROR(VLOOKUP($D10,REGISTRO!$A$2:$M$508,2,FALSE),"")</f>
        <v>86007024-7</v>
      </c>
      <c r="F10" s="13" t="str">
        <f>IFERROR(VLOOKUP($D10,REGISTRO!$A$2:$M$508,3,FALSE),"")</f>
        <v>AV CRA 97 # 24C -80</v>
      </c>
      <c r="G10" s="13" t="str">
        <f>IFERROR(VLOOKUP($D10,REGISTRO!$A$2:$M$508,4,FALSE),"")</f>
        <v>FONTIBON</v>
      </c>
      <c r="H10" s="13" t="str">
        <f>IFERROR(VLOOKUP($D10,REGISTRO!$A$2:$M$508,5,FALSE),"")</f>
        <v>ANDREY CIPAGAUTA ARDILA</v>
      </c>
      <c r="I10" s="13">
        <f>IFERROR(VLOOKUP($D10,REGISTRO!$A$2:$M$508,6,FALSE),"")</f>
        <v>3017202520</v>
      </c>
      <c r="J10" s="13" t="str">
        <f>IFERROR(VLOOKUP($D10,REGISTRO!$A$2:$M$508,7,FALSE),"")</f>
        <v>AMBIENTAL@REPREMUNDO.COM.CO</v>
      </c>
      <c r="K10" s="13" t="str">
        <f>IFERROR(VLOOKUP($D10,REGISTRO!$A$2:$M$508,8,FALSE),"")</f>
        <v>AMBIENTAL@REPREMUNDO.COM.CO</v>
      </c>
      <c r="L10" s="13"/>
      <c r="M10" s="13">
        <v>3</v>
      </c>
      <c r="N10" s="13"/>
      <c r="T10" s="13"/>
      <c r="U10" s="13"/>
      <c r="V10" s="13"/>
      <c r="W10" s="13"/>
      <c r="X10" s="13"/>
      <c r="Y10" s="13">
        <v>0.35</v>
      </c>
      <c r="Z10" s="13"/>
      <c r="AA10" s="13"/>
      <c r="AB10" s="13">
        <v>5.0999999999999996</v>
      </c>
      <c r="AD10" s="13"/>
      <c r="BF10" s="13"/>
      <c r="BH10" s="13"/>
      <c r="BI10" s="13"/>
      <c r="BJ10" s="13"/>
    </row>
    <row r="11" spans="1:67" ht="14.25" customHeight="1" x14ac:dyDescent="0.35">
      <c r="A11" s="12" t="s">
        <v>2528</v>
      </c>
      <c r="B11" s="13">
        <v>607</v>
      </c>
      <c r="C11" s="14">
        <v>46148</v>
      </c>
      <c r="D11" s="34" t="s">
        <v>1660</v>
      </c>
      <c r="E11" s="16" t="str">
        <f>IFERROR(VLOOKUP($D11,REGISTRO!$A$2:$M$508,2,FALSE),"")</f>
        <v>900057383-6</v>
      </c>
      <c r="F11" s="13" t="str">
        <f>IFERROR(VLOOKUP($D11,REGISTRO!$A$2:$M$508,3,FALSE),"")</f>
        <v>CL 63 # 74 B - 42</v>
      </c>
      <c r="G11" s="13" t="str">
        <f>IFERROR(VLOOKUP($D11,REGISTRO!$A$2:$M$508,4,FALSE),"")</f>
        <v>Engativa</v>
      </c>
      <c r="H11" s="13" t="str">
        <f>IFERROR(VLOOKUP($D11,REGISTRO!$A$2:$M$508,5,FALSE),"")</f>
        <v>Javier Ramirez Mayorga</v>
      </c>
      <c r="I11" s="13">
        <f>IFERROR(VLOOKUP($D11,REGISTRO!$A$2:$M$508,6,FALSE),"")</f>
        <v>3163249147</v>
      </c>
      <c r="J11" s="13" t="str">
        <f>IFERROR(VLOOKUP($D11,REGISTRO!$A$2:$M$508,7,FALSE),"")</f>
        <v>jonathannino2@wurth.com.co</v>
      </c>
      <c r="K11" s="13" t="str">
        <f>IFERROR(VLOOKUP($D11,REGISTRO!$A$2:$M$508,8,FALSE),"")</f>
        <v>jonathannino2@wurth.com.co</v>
      </c>
      <c r="M11" s="12">
        <v>31</v>
      </c>
      <c r="AB11" s="13"/>
    </row>
    <row r="12" spans="1:67" s="42" customFormat="1" ht="14.25" customHeight="1" x14ac:dyDescent="0.35">
      <c r="A12" s="42" t="s">
        <v>2528</v>
      </c>
      <c r="B12" s="43">
        <v>608</v>
      </c>
      <c r="C12" s="44">
        <v>46148</v>
      </c>
      <c r="D12" s="45" t="s">
        <v>1851</v>
      </c>
      <c r="E12" s="46" t="str">
        <f>IFERROR(VLOOKUP($D12,REGISTRO!$A$2:$M$508,2,FALSE),"")</f>
        <v>860029415-1</v>
      </c>
      <c r="F12" s="43" t="str">
        <f>IFERROR(VLOOKUP($D12,REGISTRO!$A$2:$M$508,3,FALSE),"")</f>
        <v>Carrera 106a # 153a - 11</v>
      </c>
      <c r="G12" s="43" t="str">
        <f>IFERROR(VLOOKUP($D12,REGISTRO!$A$2:$M$508,4,FALSE),"")</f>
        <v>SUBA</v>
      </c>
      <c r="H12" s="43" t="str">
        <f>IFERROR(VLOOKUP($D12,REGISTRO!$A$2:$M$508,5,FALSE),"")</f>
        <v>Esteban Sánchez - Julio Bosigas</v>
      </c>
      <c r="I12" s="43">
        <f>IFERROR(VLOOKUP($D12,REGISTRO!$A$2:$M$508,6,FALSE),"")</f>
        <v>3213563702</v>
      </c>
      <c r="J12" s="43" t="str">
        <f>IFERROR(VLOOKUP($D12,REGISTRO!$A$2:$M$508,7,FALSE),"")</f>
        <v>esteban.sanchez@mustad.com</v>
      </c>
      <c r="K12" s="43" t="str">
        <f>IFERROR(VLOOKUP($D12,REGISTRO!$A$2:$M$508,8,FALSE),"")</f>
        <v>esteban.sanchez@mustad.com</v>
      </c>
      <c r="L12" s="43"/>
      <c r="M12" s="47">
        <v>5</v>
      </c>
      <c r="O12" s="42">
        <f>24+19+3</f>
        <v>46</v>
      </c>
      <c r="Q12" s="43"/>
      <c r="R12" s="43"/>
      <c r="S12" s="43">
        <v>39</v>
      </c>
      <c r="T12" s="43"/>
      <c r="U12" s="43"/>
      <c r="V12" s="43"/>
      <c r="W12" s="43"/>
      <c r="X12" s="43">
        <v>10</v>
      </c>
      <c r="Y12" s="42">
        <v>5</v>
      </c>
      <c r="AH12" s="42">
        <v>1</v>
      </c>
      <c r="AI12" s="42">
        <v>14</v>
      </c>
      <c r="AN12" s="42">
        <v>1</v>
      </c>
      <c r="AO12" s="42">
        <v>16</v>
      </c>
      <c r="AP12" s="42">
        <v>1</v>
      </c>
      <c r="AQ12" s="42">
        <v>4</v>
      </c>
      <c r="AU12" s="43"/>
      <c r="AX12" s="42">
        <v>1</v>
      </c>
      <c r="AY12" s="42">
        <v>4</v>
      </c>
      <c r="BF12" s="42">
        <v>2</v>
      </c>
      <c r="BG12" s="42">
        <v>151</v>
      </c>
      <c r="BM12" s="42">
        <v>16</v>
      </c>
      <c r="BN12" s="42" t="s">
        <v>2552</v>
      </c>
    </row>
    <row r="13" spans="1:67" ht="14.25" customHeight="1" x14ac:dyDescent="0.35">
      <c r="A13" s="12" t="s">
        <v>2528</v>
      </c>
      <c r="B13" s="13">
        <v>609</v>
      </c>
      <c r="C13" s="14">
        <v>46148</v>
      </c>
      <c r="D13" s="34" t="s">
        <v>2553</v>
      </c>
      <c r="E13" s="16" t="s">
        <v>2554</v>
      </c>
      <c r="F13" s="40" t="s">
        <v>2555</v>
      </c>
      <c r="G13" s="40" t="s">
        <v>304</v>
      </c>
      <c r="H13" s="40" t="s">
        <v>2556</v>
      </c>
      <c r="I13" s="13">
        <v>6017957930</v>
      </c>
      <c r="J13" s="41" t="s">
        <v>2557</v>
      </c>
      <c r="K13" s="13" t="str">
        <f>+J13</f>
        <v>cordinadorsostenibilidad@duquesa.com.co</v>
      </c>
      <c r="Y13" s="13">
        <v>3.15</v>
      </c>
      <c r="Z13" s="13"/>
      <c r="AA13" s="13"/>
    </row>
    <row r="14" spans="1:67" ht="14.25" customHeight="1" x14ac:dyDescent="0.35">
      <c r="A14" s="12" t="s">
        <v>2528</v>
      </c>
      <c r="B14" s="13">
        <v>610</v>
      </c>
      <c r="C14" s="14">
        <v>46148</v>
      </c>
      <c r="D14" s="34" t="s">
        <v>2558</v>
      </c>
      <c r="E14" s="16" t="s">
        <v>2559</v>
      </c>
      <c r="F14" s="40" t="s">
        <v>2560</v>
      </c>
      <c r="G14" s="40" t="s">
        <v>348</v>
      </c>
      <c r="H14" s="40" t="s">
        <v>2561</v>
      </c>
      <c r="I14" s="13">
        <v>3213816684</v>
      </c>
      <c r="J14" s="41" t="s">
        <v>2562</v>
      </c>
      <c r="K14" s="13" t="str">
        <f>+J14</f>
        <v>calidad@sgihidrocarburos.com</v>
      </c>
      <c r="L14" s="13"/>
      <c r="M14" s="13"/>
      <c r="N14" s="13"/>
      <c r="O14" s="12">
        <v>5.45</v>
      </c>
      <c r="S14" s="12">
        <v>29.1</v>
      </c>
      <c r="AB14" s="13"/>
      <c r="BM14" s="12">
        <v>3.65</v>
      </c>
      <c r="BN14" s="12" t="s">
        <v>2563</v>
      </c>
    </row>
    <row r="15" spans="1:67" ht="14.25" customHeight="1" x14ac:dyDescent="0.35">
      <c r="A15" s="12" t="s">
        <v>2528</v>
      </c>
      <c r="B15" s="13">
        <v>553</v>
      </c>
      <c r="C15" s="14">
        <v>46148</v>
      </c>
      <c r="D15" s="34" t="s">
        <v>1213</v>
      </c>
      <c r="E15" s="16" t="str">
        <f>IFERROR(VLOOKUP($D15,REGISTRO!$A$2:$M$508,2,FALSE),"")</f>
        <v>830104929-5</v>
      </c>
      <c r="F15" s="13" t="str">
        <f>IFERROR(VLOOKUP($D15,REGISTRO!$A$2:$M$508,3,FALSE),"")</f>
        <v>AV CRA 97 # 24C - 91</v>
      </c>
      <c r="G15" s="13" t="str">
        <f>IFERROR(VLOOKUP($D15,REGISTRO!$A$2:$M$508,4,FALSE),"")</f>
        <v>FONTIBON</v>
      </c>
      <c r="H15" s="13" t="str">
        <f>IFERROR(VLOOKUP($D15,REGISTRO!$A$2:$M$508,5,FALSE),"")</f>
        <v>ANDREY CIPAGAUTA ARDILA</v>
      </c>
      <c r="I15" s="13">
        <f>IFERROR(VLOOKUP($D15,REGISTRO!$A$2:$M$508,6,FALSE),"")</f>
        <v>3017202520</v>
      </c>
      <c r="J15" s="13" t="str">
        <f>IFERROR(VLOOKUP($D15,REGISTRO!$A$2:$M$508,7,FALSE),"")</f>
        <v>AMBIENTAL@REPREMUNDO.COM.CO</v>
      </c>
      <c r="K15" s="13" t="str">
        <f>IFERROR(VLOOKUP($D15,REGISTRO!$A$2:$M$508,8,FALSE),"")</f>
        <v>AMBIENTAL@REPREMUNDO.COM.CO</v>
      </c>
      <c r="M15" s="12">
        <v>0.75</v>
      </c>
      <c r="N15" s="13"/>
      <c r="O15" s="13"/>
      <c r="P15" s="13"/>
      <c r="Q15" s="13"/>
      <c r="X15" s="12">
        <v>2.15</v>
      </c>
      <c r="AB15" s="12">
        <v>1.4</v>
      </c>
      <c r="AQ15" s="13"/>
      <c r="AU15" s="13"/>
      <c r="BC15" s="13"/>
      <c r="BL15" s="13"/>
    </row>
    <row r="16" spans="1:67" ht="14.25" customHeight="1" x14ac:dyDescent="0.35">
      <c r="A16" s="12" t="s">
        <v>2528</v>
      </c>
      <c r="B16" s="13">
        <v>554</v>
      </c>
      <c r="C16" s="14">
        <v>46148</v>
      </c>
      <c r="D16" s="34" t="s">
        <v>1218</v>
      </c>
      <c r="E16" s="16" t="str">
        <f>IFERROR(VLOOKUP($D16,REGISTRO!$A$2:$M$508,2,FALSE),"")</f>
        <v>830004237-8</v>
      </c>
      <c r="F16" s="13" t="str">
        <f>IFERROR(VLOOKUP($D16,REGISTRO!$A$2:$M$508,3,FALSE),"")</f>
        <v>AV CRA 97 # 24C - 80</v>
      </c>
      <c r="G16" s="13" t="str">
        <f>IFERROR(VLOOKUP($D16,REGISTRO!$A$2:$M$508,4,FALSE),"")</f>
        <v xml:space="preserve">FONTIBON </v>
      </c>
      <c r="H16" s="13" t="str">
        <f>IFERROR(VLOOKUP($D16,REGISTRO!$A$2:$M$508,5,FALSE),"")</f>
        <v>ANDREY CIPAGAUTA ARDILA</v>
      </c>
      <c r="I16" s="13">
        <f>IFERROR(VLOOKUP($D16,REGISTRO!$A$2:$M$508,6,FALSE),"")</f>
        <v>3017202520</v>
      </c>
      <c r="J16" s="13" t="str">
        <f>IFERROR(VLOOKUP($D16,REGISTRO!$A$2:$M$508,7,FALSE),"")</f>
        <v>AMBIENTAL@REPREMUNDO.COM.CO</v>
      </c>
      <c r="K16" s="13" t="str">
        <f>IFERROR(VLOOKUP($D16,REGISTRO!$A$2:$M$508,8,FALSE),"")</f>
        <v>AMBIENTAL@REPREMUNDO.COM.CO</v>
      </c>
      <c r="M16" s="12">
        <v>0.45</v>
      </c>
      <c r="O16" s="13"/>
      <c r="P16" s="13"/>
      <c r="T16" s="13"/>
      <c r="U16" s="13"/>
      <c r="V16" s="13"/>
      <c r="W16" s="13"/>
      <c r="X16" s="13">
        <v>2.5</v>
      </c>
      <c r="AB16" s="12">
        <v>0.9</v>
      </c>
      <c r="AD16" s="13"/>
      <c r="AY16" s="13"/>
    </row>
    <row r="17" spans="1:66" ht="14.25" customHeight="1" x14ac:dyDescent="0.35">
      <c r="A17" s="12" t="s">
        <v>2528</v>
      </c>
      <c r="B17" s="13">
        <v>555</v>
      </c>
      <c r="C17" s="14">
        <v>46148</v>
      </c>
      <c r="D17" s="34" t="s">
        <v>2564</v>
      </c>
      <c r="E17" s="16" t="s">
        <v>2565</v>
      </c>
      <c r="F17" s="40" t="s">
        <v>2566</v>
      </c>
      <c r="G17" s="40" t="s">
        <v>123</v>
      </c>
      <c r="H17" s="40" t="s">
        <v>2567</v>
      </c>
      <c r="I17" s="13">
        <v>3138001418</v>
      </c>
      <c r="J17" s="41" t="s">
        <v>2568</v>
      </c>
      <c r="K17" s="13" t="str">
        <f>+J17</f>
        <v>gestionadministrativa@supersolidaria.gov.co</v>
      </c>
      <c r="L17" s="13">
        <v>0.25</v>
      </c>
      <c r="M17" s="13"/>
      <c r="O17" s="13">
        <f>23.3+93.05</f>
        <v>116.35</v>
      </c>
      <c r="P17" s="13"/>
      <c r="Q17" s="13"/>
      <c r="S17" s="12">
        <f>55.95+14.4</f>
        <v>70.350000000000009</v>
      </c>
      <c r="T17" s="13"/>
      <c r="U17" s="13"/>
      <c r="V17" s="13"/>
      <c r="W17" s="13"/>
      <c r="X17" s="13">
        <v>3.05</v>
      </c>
      <c r="AL17" s="13"/>
      <c r="AM17" s="13"/>
      <c r="BH17" s="13"/>
      <c r="BI17" s="13"/>
      <c r="BK17" s="13"/>
    </row>
    <row r="18" spans="1:66" ht="14.25" customHeight="1" x14ac:dyDescent="0.35">
      <c r="A18" s="12" t="s">
        <v>2528</v>
      </c>
      <c r="B18" s="13">
        <v>556</v>
      </c>
      <c r="C18" s="14">
        <v>46148</v>
      </c>
      <c r="D18" s="34" t="s">
        <v>2569</v>
      </c>
      <c r="E18" s="16" t="s">
        <v>2570</v>
      </c>
      <c r="F18" s="40" t="s">
        <v>2571</v>
      </c>
      <c r="G18" s="40" t="s">
        <v>214</v>
      </c>
      <c r="H18" s="40" t="s">
        <v>2572</v>
      </c>
      <c r="I18" s="13">
        <v>3158333068</v>
      </c>
      <c r="J18" s="41" t="s">
        <v>2573</v>
      </c>
      <c r="K18" s="13" t="str">
        <f>+J18</f>
        <v>tbedoya@fgs.com</v>
      </c>
      <c r="M18" s="13">
        <v>5.5E-2</v>
      </c>
      <c r="O18" s="13">
        <v>4.8499999999999996</v>
      </c>
      <c r="P18" s="13">
        <v>2</v>
      </c>
      <c r="R18" s="12">
        <v>18.3</v>
      </c>
      <c r="S18" s="12">
        <f>11.7+43</f>
        <v>54.7</v>
      </c>
      <c r="T18" s="13"/>
      <c r="U18" s="13"/>
      <c r="V18" s="13"/>
      <c r="W18" s="13"/>
      <c r="X18" s="13"/>
      <c r="Y18" s="12">
        <v>1</v>
      </c>
      <c r="AB18" s="13">
        <v>0.95</v>
      </c>
      <c r="AD18" s="13"/>
      <c r="BI18" s="13">
        <v>0.75</v>
      </c>
      <c r="BL18" s="13"/>
      <c r="BM18" s="12">
        <v>3.35</v>
      </c>
      <c r="BN18" s="12" t="s">
        <v>2574</v>
      </c>
    </row>
    <row r="19" spans="1:66" ht="14.25" customHeight="1" x14ac:dyDescent="0.35">
      <c r="A19" s="12" t="s">
        <v>2528</v>
      </c>
      <c r="B19" s="13">
        <v>558</v>
      </c>
      <c r="C19" s="14">
        <v>46148</v>
      </c>
      <c r="D19" s="34" t="s">
        <v>2575</v>
      </c>
      <c r="E19" s="16" t="s">
        <v>2576</v>
      </c>
      <c r="F19" s="40" t="s">
        <v>2577</v>
      </c>
      <c r="G19" s="40" t="s">
        <v>2533</v>
      </c>
      <c r="H19" s="40" t="s">
        <v>2578</v>
      </c>
      <c r="I19" s="13">
        <v>3057722293</v>
      </c>
      <c r="J19" s="41" t="s">
        <v>2579</v>
      </c>
      <c r="K19" s="13" t="str">
        <f>+J19</f>
        <v>gsandoval@skandia.com.co</v>
      </c>
      <c r="L19" s="12">
        <v>0.5</v>
      </c>
      <c r="M19" s="12">
        <v>28</v>
      </c>
    </row>
    <row r="20" spans="1:66" ht="14.25" customHeight="1" x14ac:dyDescent="0.35">
      <c r="A20" s="12" t="s">
        <v>2528</v>
      </c>
      <c r="B20" s="13">
        <v>613</v>
      </c>
      <c r="C20" s="14">
        <v>46148</v>
      </c>
      <c r="D20" s="34" t="s">
        <v>1757</v>
      </c>
      <c r="E20" s="16" t="str">
        <f>IFERROR(VLOOKUP($D20,REGISTRO!$A$2:$M$508,2,FALSE),"")</f>
        <v>899999103-1</v>
      </c>
      <c r="F20" s="13" t="str">
        <f>IFERROR(VLOOKUP($D20,REGISTRO!$A$2:$M$508,3,FALSE),"")</f>
        <v>Calle 11#5-60</v>
      </c>
      <c r="G20" s="13" t="str">
        <f>IFERROR(VLOOKUP($D20,REGISTRO!$A$2:$M$508,4,FALSE),"")</f>
        <v>Candelaria</v>
      </c>
      <c r="H20" s="13" t="str">
        <f>IFERROR(VLOOKUP($D20,REGISTRO!$A$2:$M$508,5,FALSE),"")</f>
        <v>Elkin Roa</v>
      </c>
      <c r="I20" s="13">
        <f>IFERROR(VLOOKUP($D20,REGISTRO!$A$2:$M$508,6,FALSE),"")</f>
        <v>3005726675</v>
      </c>
      <c r="J20" s="13" t="str">
        <f>IFERROR(VLOOKUP($D20,REGISTRO!$A$2:$M$508,7,FALSE),"")</f>
        <v>bienesyservicios@senado.gov.co</v>
      </c>
      <c r="K20" s="13" t="str">
        <f>IFERROR(VLOOKUP($D20,REGISTRO!$A$2:$M$508,8,FALSE),"")</f>
        <v>bienesyservicios@senado.gov.co</v>
      </c>
      <c r="L20" s="13">
        <v>9.6999999999999993</v>
      </c>
      <c r="M20" s="12">
        <v>22.7</v>
      </c>
      <c r="T20" s="13"/>
      <c r="U20" s="13"/>
      <c r="V20" s="13"/>
      <c r="W20" s="13"/>
      <c r="X20" s="13">
        <v>42.4</v>
      </c>
      <c r="Y20" s="13"/>
      <c r="Z20" s="13"/>
      <c r="AA20" s="13"/>
      <c r="BI20" s="13"/>
    </row>
    <row r="21" spans="1:66" s="42" customFormat="1" ht="14.25" customHeight="1" x14ac:dyDescent="0.35">
      <c r="A21" s="42" t="s">
        <v>2528</v>
      </c>
      <c r="B21" s="43">
        <v>611</v>
      </c>
      <c r="C21" s="44">
        <v>46148</v>
      </c>
      <c r="D21" s="45" t="s">
        <v>2580</v>
      </c>
      <c r="E21" s="46" t="s">
        <v>2581</v>
      </c>
      <c r="F21" s="47" t="s">
        <v>2582</v>
      </c>
      <c r="G21" s="47" t="s">
        <v>246</v>
      </c>
      <c r="H21" s="47" t="s">
        <v>2583</v>
      </c>
      <c r="I21" s="43">
        <v>3042360518</v>
      </c>
      <c r="J21" s="48" t="s">
        <v>2593</v>
      </c>
      <c r="K21" s="43" t="str">
        <f>+J21</f>
        <v>gerenteoperazcionesamltda@gmail.com</v>
      </c>
      <c r="L21" s="43"/>
      <c r="M21" s="43"/>
      <c r="R21" s="42">
        <v>23.3</v>
      </c>
      <c r="S21" s="42">
        <v>1.25</v>
      </c>
      <c r="T21" s="43"/>
      <c r="U21" s="43"/>
      <c r="V21" s="43"/>
      <c r="W21" s="43"/>
      <c r="X21" s="43"/>
      <c r="Y21" s="42">
        <v>5.85</v>
      </c>
      <c r="AD21" s="43"/>
      <c r="BI21" s="43"/>
    </row>
    <row r="22" spans="1:66" ht="14.25" customHeight="1" x14ac:dyDescent="0.35">
      <c r="A22" s="12" t="s">
        <v>2528</v>
      </c>
      <c r="B22" s="13">
        <v>559</v>
      </c>
      <c r="C22" s="14">
        <v>46148</v>
      </c>
      <c r="D22" s="34" t="s">
        <v>2584</v>
      </c>
      <c r="E22" s="16" t="s">
        <v>2585</v>
      </c>
      <c r="F22" s="40" t="s">
        <v>2586</v>
      </c>
      <c r="G22" s="40" t="s">
        <v>435</v>
      </c>
      <c r="H22" s="40" t="s">
        <v>2587</v>
      </c>
      <c r="I22" s="13">
        <v>3214024099</v>
      </c>
      <c r="J22" s="41" t="s">
        <v>2588</v>
      </c>
      <c r="K22" s="13" t="str">
        <f>+J22</f>
        <v>facturacion@pscenergy.com</v>
      </c>
      <c r="L22" s="13">
        <v>15.86</v>
      </c>
      <c r="M22" s="12">
        <v>4.75</v>
      </c>
      <c r="O22" s="12">
        <f>4.95+10.1</f>
        <v>15.05</v>
      </c>
      <c r="R22" s="12">
        <v>1.2</v>
      </c>
      <c r="S22" s="12">
        <v>11.45</v>
      </c>
      <c r="T22" s="13"/>
      <c r="U22" s="13"/>
      <c r="V22" s="13"/>
      <c r="W22" s="13"/>
      <c r="X22" s="13">
        <v>1.8</v>
      </c>
      <c r="Y22" s="12">
        <v>7.4</v>
      </c>
      <c r="AD22" s="13"/>
      <c r="BI22" s="13"/>
    </row>
    <row r="23" spans="1:66" ht="14.25" customHeight="1" x14ac:dyDescent="0.35">
      <c r="A23" s="12" t="s">
        <v>2528</v>
      </c>
      <c r="B23" s="13">
        <v>612</v>
      </c>
      <c r="C23" s="14">
        <v>46148</v>
      </c>
      <c r="D23" s="34" t="s">
        <v>2589</v>
      </c>
      <c r="E23" s="16" t="s">
        <v>2590</v>
      </c>
      <c r="F23" s="40" t="s">
        <v>2591</v>
      </c>
      <c r="G23" s="40" t="s">
        <v>246</v>
      </c>
      <c r="H23" s="40" t="s">
        <v>2592</v>
      </c>
      <c r="I23" s="13">
        <v>3148343650</v>
      </c>
      <c r="J23" s="41" t="s">
        <v>2594</v>
      </c>
      <c r="K23" s="13" t="str">
        <f>+J23</f>
        <v>calidagf@promotoragf.com</v>
      </c>
      <c r="L23" s="13"/>
      <c r="M23" s="12">
        <v>2.8</v>
      </c>
      <c r="S23" s="12">
        <v>4.45</v>
      </c>
      <c r="X23" s="12">
        <v>0.55000000000000004</v>
      </c>
      <c r="Y23" s="12">
        <v>0.7</v>
      </c>
      <c r="BM23" s="12">
        <v>1.95</v>
      </c>
      <c r="BN23" s="12" t="s">
        <v>2574</v>
      </c>
    </row>
    <row r="24" spans="1:66" ht="14.25" customHeight="1" x14ac:dyDescent="0.35">
      <c r="A24" s="12" t="s">
        <v>2528</v>
      </c>
      <c r="B24" s="13">
        <v>614</v>
      </c>
      <c r="C24" s="14">
        <v>46148</v>
      </c>
      <c r="D24" s="34" t="s">
        <v>1265</v>
      </c>
      <c r="E24" s="16" t="str">
        <f>IFERROR(VLOOKUP($D24,REGISTRO!$A$2:$M$508,2,FALSE),"")</f>
        <v>830076480-1</v>
      </c>
      <c r="F24" s="13" t="str">
        <f>IFERROR(VLOOKUP($D24,REGISTRO!$A$2:$M$508,3,FALSE),"")</f>
        <v>Calle 66A No. 56-25</v>
      </c>
      <c r="G24" s="13" t="str">
        <f>IFERROR(VLOOKUP($D24,REGISTRO!$A$2:$M$508,4,FALSE),"")</f>
        <v>Barrios Unidos</v>
      </c>
      <c r="H24" s="13" t="str">
        <f>IFERROR(VLOOKUP($D24,REGISTRO!$A$2:$M$508,5,FALSE),"")</f>
        <v>Álvaro Moreno Rojas</v>
      </c>
      <c r="I24" s="13">
        <f>IFERROR(VLOOKUP($D24,REGISTRO!$A$2:$M$508,6,FALSE),"")</f>
        <v>3202042902</v>
      </c>
      <c r="J24" s="13" t="str">
        <f>IFERROR(VLOOKUP($D24,REGISTRO!$A$2:$M$508,7,FALSE),"")</f>
        <v>coldijorgeeliecerg12@educacionbogota.edu.co</v>
      </c>
      <c r="K24" s="13" t="str">
        <f>IFERROR(VLOOKUP($D24,REGISTRO!$A$2:$M$508,8,FALSE),"")</f>
        <v>coldijorgeeliecerg12@educacionbogota.edu.co</v>
      </c>
      <c r="O24" s="13"/>
      <c r="P24" s="13"/>
      <c r="Q24" s="13"/>
      <c r="T24" s="13"/>
      <c r="U24" s="13"/>
      <c r="V24" s="13"/>
      <c r="W24" s="13"/>
      <c r="X24" s="13">
        <v>7.4</v>
      </c>
      <c r="AH24" s="13"/>
      <c r="AI24" s="13"/>
      <c r="AL24" s="13"/>
      <c r="BE24" s="13"/>
      <c r="BL24" s="13"/>
    </row>
    <row r="25" spans="1:66" ht="14.25" customHeight="1" x14ac:dyDescent="0.35">
      <c r="A25" s="12" t="s">
        <v>2528</v>
      </c>
      <c r="B25" s="13">
        <v>615</v>
      </c>
      <c r="C25" s="14">
        <v>46148</v>
      </c>
      <c r="D25" s="34" t="s">
        <v>2599</v>
      </c>
      <c r="E25" s="16" t="s">
        <v>2595</v>
      </c>
      <c r="F25" s="40" t="s">
        <v>2596</v>
      </c>
      <c r="G25" s="40" t="s">
        <v>452</v>
      </c>
      <c r="H25" s="40" t="s">
        <v>2597</v>
      </c>
      <c r="I25" s="13">
        <v>3227984805</v>
      </c>
      <c r="J25" s="41" t="s">
        <v>2598</v>
      </c>
      <c r="K25" s="13" t="str">
        <f>+J25</f>
        <v>andres141623@gmail.com</v>
      </c>
      <c r="M25" s="13"/>
      <c r="O25" s="12">
        <v>9.5500000000000007</v>
      </c>
      <c r="T25" s="13"/>
      <c r="U25" s="13"/>
      <c r="V25" s="13"/>
      <c r="W25" s="13"/>
      <c r="X25" s="13">
        <v>5.55</v>
      </c>
      <c r="Y25" s="13"/>
      <c r="Z25" s="13"/>
      <c r="AA25" s="13"/>
      <c r="AD25" s="13"/>
      <c r="BL25" s="13"/>
      <c r="BM25" s="13"/>
    </row>
    <row r="26" spans="1:66" ht="14.25" customHeight="1" x14ac:dyDescent="0.35">
      <c r="A26" s="12" t="s">
        <v>2528</v>
      </c>
      <c r="B26" s="13">
        <v>616</v>
      </c>
      <c r="C26" s="14">
        <v>46148</v>
      </c>
      <c r="D26" s="34" t="s">
        <v>2317</v>
      </c>
      <c r="E26" s="16" t="s">
        <v>2600</v>
      </c>
      <c r="F26" s="13" t="str">
        <f>IFERROR(VLOOKUP($D26,REGISTRO!$A$2:$M$508,3,FALSE),"")</f>
        <v>AVENIDA BOYACA # 64H 68</v>
      </c>
      <c r="G26" s="13" t="str">
        <f>IFERROR(VLOOKUP($D26,REGISTRO!$A$2:$M$508,4,FALSE),"")</f>
        <v>ENGATIVA</v>
      </c>
      <c r="H26" s="13" t="str">
        <f>IFERROR(VLOOKUP($D26,REGISTRO!$A$2:$M$508,5,FALSE),"")</f>
        <v>TANYA MARTIN</v>
      </c>
      <c r="I26" s="13">
        <f>IFERROR(VLOOKUP($D26,REGISTRO!$A$2:$M$508,6,FALSE),"")</f>
        <v>3102891069</v>
      </c>
      <c r="J26" s="41" t="s">
        <v>2601</v>
      </c>
      <c r="K26" s="13" t="str">
        <f>+J26</f>
        <v>gestion.ambiental@biotrendslab.com</v>
      </c>
      <c r="S26" s="12">
        <v>26</v>
      </c>
      <c r="Y26" s="13"/>
      <c r="Z26" s="13"/>
      <c r="AA26" s="13"/>
      <c r="AB26" s="13"/>
      <c r="AG26" s="13"/>
      <c r="AY26" s="13"/>
      <c r="BI26" s="13"/>
      <c r="BJ26" s="13"/>
      <c r="BK26" s="13"/>
    </row>
    <row r="27" spans="1:66" ht="14.25" customHeight="1" x14ac:dyDescent="0.35">
      <c r="A27" s="12" t="s">
        <v>2528</v>
      </c>
      <c r="B27" s="13">
        <v>617</v>
      </c>
      <c r="C27" s="14">
        <v>46148</v>
      </c>
      <c r="D27" s="34" t="s">
        <v>2602</v>
      </c>
      <c r="E27" s="16" t="s">
        <v>776</v>
      </c>
      <c r="F27" s="40" t="s">
        <v>2603</v>
      </c>
      <c r="G27" s="40" t="s">
        <v>452</v>
      </c>
      <c r="H27" s="40" t="s">
        <v>2604</v>
      </c>
      <c r="I27" s="13">
        <v>3123019546</v>
      </c>
      <c r="J27" s="41" t="s">
        <v>2605</v>
      </c>
      <c r="K27" s="13" t="str">
        <f>+J27</f>
        <v>gerencia@surtimaderas.com</v>
      </c>
      <c r="M27" s="12">
        <v>4.1500000000000004</v>
      </c>
      <c r="O27" s="13">
        <v>4.6500000000000004</v>
      </c>
      <c r="P27" s="13"/>
      <c r="Q27" s="12">
        <v>11.1</v>
      </c>
      <c r="R27" s="13"/>
      <c r="S27" s="13">
        <f>10.5+1.9</f>
        <v>12.4</v>
      </c>
      <c r="T27" s="13"/>
      <c r="U27" s="13"/>
      <c r="V27" s="13"/>
      <c r="W27" s="13"/>
      <c r="X27" s="13">
        <v>1.7</v>
      </c>
      <c r="Y27" s="13"/>
      <c r="Z27" s="13"/>
      <c r="AA27" s="13"/>
      <c r="AB27" s="13">
        <v>2.8</v>
      </c>
      <c r="AC27" s="13"/>
      <c r="AL27" s="13"/>
      <c r="AM27" s="13"/>
      <c r="BA27" s="13"/>
      <c r="BD27" s="12">
        <v>1</v>
      </c>
      <c r="BE27" s="12">
        <v>1.65</v>
      </c>
      <c r="BJ27" s="12">
        <v>11.55</v>
      </c>
    </row>
    <row r="28" spans="1:66" ht="14.25" customHeight="1" x14ac:dyDescent="0.35">
      <c r="A28" s="12" t="s">
        <v>2528</v>
      </c>
      <c r="B28" s="13">
        <v>618</v>
      </c>
      <c r="C28" s="14">
        <v>46148</v>
      </c>
      <c r="D28" s="34" t="s">
        <v>2606</v>
      </c>
      <c r="E28" s="16" t="s">
        <v>2607</v>
      </c>
      <c r="F28" s="40" t="s">
        <v>2608</v>
      </c>
      <c r="G28" s="40" t="s">
        <v>1099</v>
      </c>
      <c r="H28" s="40" t="s">
        <v>2609</v>
      </c>
      <c r="I28" s="13">
        <v>3102638229</v>
      </c>
      <c r="J28" s="41" t="s">
        <v>2610</v>
      </c>
      <c r="K28" s="13" t="str">
        <f>+J28</f>
        <v>andres.arias687@eduacionbogota.edu.co</v>
      </c>
      <c r="L28" s="13"/>
      <c r="N28" s="13"/>
      <c r="O28" s="13"/>
      <c r="P28" s="13"/>
      <c r="R28" s="13"/>
      <c r="S28" s="13"/>
      <c r="T28" s="13"/>
      <c r="U28" s="13"/>
      <c r="V28" s="13"/>
      <c r="W28" s="13"/>
      <c r="X28" s="13">
        <v>11.5</v>
      </c>
      <c r="AB28" s="13"/>
      <c r="AD28" s="13"/>
      <c r="AH28" s="13"/>
      <c r="AI28" s="13"/>
      <c r="AU28" s="13"/>
      <c r="BH28" s="13"/>
    </row>
    <row r="29" spans="1:66" ht="14.25" customHeight="1" x14ac:dyDescent="0.35">
      <c r="A29" s="12" t="s">
        <v>2528</v>
      </c>
      <c r="B29" s="13">
        <v>560</v>
      </c>
      <c r="C29" s="14">
        <v>46148</v>
      </c>
      <c r="D29" s="34" t="s">
        <v>950</v>
      </c>
      <c r="E29" s="16" t="s">
        <v>277</v>
      </c>
      <c r="F29" s="13" t="str">
        <f>IFERROR(VLOOKUP($D29,REGISTRO!$A$2:$M$508,3,FALSE),"")</f>
        <v>Calle 18a # 62-70</v>
      </c>
      <c r="G29" s="13" t="str">
        <f>IFERROR(VLOOKUP($D29,REGISTRO!$A$2:$M$508,4,FALSE),"")</f>
        <v xml:space="preserve">Puente Aranda </v>
      </c>
      <c r="H29" s="13" t="str">
        <f>IFERROR(VLOOKUP($D29,REGISTRO!$A$2:$M$508,5,FALSE),"")</f>
        <v>Yisel Forero</v>
      </c>
      <c r="I29" s="13">
        <f>IFERROR(VLOOKUP($D29,REGISTRO!$A$2:$M$508,6,FALSE),"")</f>
        <v>3202023295</v>
      </c>
      <c r="J29" s="13" t="str">
        <f>IFERROR(VLOOKUP($D29,REGISTRO!$A$2:$M$508,7,FALSE),"")</f>
        <v>gestionambiental@ropsohn.com.co</v>
      </c>
      <c r="K29" s="13" t="str">
        <f>IFERROR(VLOOKUP($D29,REGISTRO!$A$2:$M$508,8,FALSE),"")</f>
        <v>gestionambiental@ropsohn.com.co</v>
      </c>
      <c r="O29" s="13">
        <f>2.2+9.25+46.2+0.6</f>
        <v>58.250000000000007</v>
      </c>
      <c r="P29" s="13">
        <f>2.65+3.4</f>
        <v>6.05</v>
      </c>
      <c r="Q29" s="13">
        <v>3.7</v>
      </c>
      <c r="R29" s="13">
        <v>9.14</v>
      </c>
      <c r="S29" s="12">
        <f>23.6+5.4</f>
        <v>29</v>
      </c>
      <c r="T29" s="13"/>
      <c r="U29" s="13"/>
      <c r="V29" s="13"/>
      <c r="W29" s="13"/>
      <c r="X29" s="13">
        <v>5.6</v>
      </c>
      <c r="AB29" s="13"/>
      <c r="AL29" s="12">
        <v>1</v>
      </c>
      <c r="AM29" s="12">
        <v>2.2999999999999998</v>
      </c>
      <c r="AN29" s="12">
        <v>1</v>
      </c>
      <c r="AO29" s="13">
        <v>8.5500000000000007</v>
      </c>
      <c r="AY29" s="13"/>
      <c r="BC29" s="13"/>
      <c r="BL29" s="13"/>
    </row>
    <row r="30" spans="1:66" ht="14.25" customHeight="1" x14ac:dyDescent="0.35">
      <c r="A30" s="12" t="s">
        <v>2528</v>
      </c>
      <c r="B30" s="13">
        <v>619</v>
      </c>
      <c r="C30" s="14">
        <v>46148</v>
      </c>
      <c r="D30" s="34" t="s">
        <v>2614</v>
      </c>
      <c r="E30" s="16" t="s">
        <v>2615</v>
      </c>
      <c r="F30" s="40" t="s">
        <v>2611</v>
      </c>
      <c r="G30" s="40" t="s">
        <v>386</v>
      </c>
      <c r="H30" s="40" t="s">
        <v>2612</v>
      </c>
      <c r="I30" s="13">
        <v>6014674268</v>
      </c>
      <c r="J30" s="41" t="s">
        <v>2613</v>
      </c>
      <c r="K30" s="13" t="str">
        <f>+J30</f>
        <v>isotec@isotec.com.co</v>
      </c>
      <c r="L30" s="13">
        <v>20.399999999999999</v>
      </c>
      <c r="M30" s="13"/>
      <c r="O30" s="12">
        <f>6.95+12.3+4.5</f>
        <v>23.75</v>
      </c>
      <c r="Q30" s="12">
        <v>3.6</v>
      </c>
      <c r="S30" s="12">
        <f>1.2+4.9</f>
        <v>6.1000000000000005</v>
      </c>
      <c r="T30" s="13"/>
      <c r="U30" s="13"/>
      <c r="V30" s="13"/>
      <c r="W30" s="13"/>
      <c r="X30" s="13"/>
      <c r="Y30" s="12">
        <v>1.85</v>
      </c>
      <c r="AB30" s="13"/>
      <c r="AD30" s="13"/>
      <c r="AL30" s="13"/>
      <c r="AM30" s="13"/>
      <c r="BH30" s="13"/>
      <c r="BI30" s="13"/>
      <c r="BJ30" s="13"/>
      <c r="BK30" s="13"/>
    </row>
    <row r="31" spans="1:66" ht="14.25" customHeight="1" x14ac:dyDescent="0.35">
      <c r="A31" s="12" t="s">
        <v>2528</v>
      </c>
      <c r="B31" s="13">
        <v>620</v>
      </c>
      <c r="C31" s="14">
        <v>46148</v>
      </c>
      <c r="D31" s="34" t="s">
        <v>1910</v>
      </c>
      <c r="E31" s="16" t="str">
        <f>IFERROR(VLOOKUP($D31,REGISTRO!$A$2:$M$508,2,FALSE),"")</f>
        <v xml:space="preserve">830.066.456-1 </v>
      </c>
      <c r="F31" s="13" t="str">
        <f>IFERROR(VLOOKUP($D31,REGISTRO!$A$2:$M$508,3,FALSE),"")</f>
        <v xml:space="preserve">Tv 14T No. 70-49 Sur </v>
      </c>
      <c r="G31" s="13" t="str">
        <f>IFERROR(VLOOKUP($D31,REGISTRO!$A$2:$M$508,4,FALSE),"")</f>
        <v>Usme</v>
      </c>
      <c r="H31" s="13" t="str">
        <f>IFERROR(VLOOKUP($D31,REGISTRO!$A$2:$M$508,5,FALSE),"")</f>
        <v>Juan Pablo Loaiza Giraldo</v>
      </c>
      <c r="I31" s="13">
        <v>3235027734</v>
      </c>
      <c r="J31" s="13" t="str">
        <f>IFERROR(VLOOKUP($D31,REGISTRO!$A$2:$M$508,7,FALSE),"")</f>
        <v>juan.loaiza929@educacionbogota.edu.co</v>
      </c>
      <c r="K31" s="13" t="str">
        <f>IFERROR(VLOOKUP($D31,REGISTRO!$A$2:$M$508,8,FALSE),"")</f>
        <v>juan.loaiza929@educacionbogota.edu.co</v>
      </c>
      <c r="M31" s="12">
        <v>11.95</v>
      </c>
      <c r="T31" s="13"/>
      <c r="U31" s="13"/>
      <c r="V31" s="13"/>
      <c r="W31" s="13"/>
      <c r="X31" s="13">
        <v>5.2</v>
      </c>
      <c r="AO31" s="13"/>
      <c r="BC31" s="13"/>
      <c r="BG31" s="13"/>
      <c r="BH31" s="13"/>
      <c r="BI31" s="13">
        <v>1.85</v>
      </c>
      <c r="BK31" s="13"/>
    </row>
    <row r="32" spans="1:66" ht="14.25" customHeight="1" x14ac:dyDescent="0.35">
      <c r="A32" s="12" t="s">
        <v>2528</v>
      </c>
      <c r="B32" s="13">
        <v>561</v>
      </c>
      <c r="C32" s="14">
        <v>46148</v>
      </c>
      <c r="D32" s="34" t="s">
        <v>2620</v>
      </c>
      <c r="E32" s="16" t="s">
        <v>2616</v>
      </c>
      <c r="F32" s="40" t="s">
        <v>2617</v>
      </c>
      <c r="G32" s="40" t="s">
        <v>452</v>
      </c>
      <c r="H32" s="40" t="s">
        <v>2618</v>
      </c>
      <c r="I32" s="13">
        <v>3134591151</v>
      </c>
      <c r="J32" s="41" t="s">
        <v>2619</v>
      </c>
      <c r="K32" s="13" t="str">
        <f>+J32</f>
        <v>jmportilla@educacionbogota.edu.co</v>
      </c>
      <c r="N32" s="13"/>
      <c r="R32" s="13"/>
      <c r="S32" s="13"/>
      <c r="X32" s="12">
        <v>5.05</v>
      </c>
      <c r="Y32" s="13"/>
      <c r="Z32" s="13"/>
      <c r="AA32" s="13"/>
      <c r="AB32" s="13"/>
      <c r="AY32" s="13"/>
      <c r="BI32" s="13"/>
      <c r="BK32" s="13"/>
      <c r="BN32" s="13"/>
    </row>
    <row r="33" spans="1:65" s="42" customFormat="1" ht="14.25" customHeight="1" x14ac:dyDescent="0.35">
      <c r="A33" s="42" t="s">
        <v>2528</v>
      </c>
      <c r="B33" s="43">
        <v>562</v>
      </c>
      <c r="C33" s="44">
        <v>46148</v>
      </c>
      <c r="D33" s="45" t="s">
        <v>131</v>
      </c>
      <c r="E33" s="46" t="str">
        <f>IFERROR(VLOOKUP($D33,REGISTRO!$A$2:$M$508,2,FALSE),"")</f>
        <v>830110689-7</v>
      </c>
      <c r="F33" s="43" t="str">
        <f>IFERROR(VLOOKUP($D33,REGISTRO!$A$2:$M$508,3,FALSE),"")</f>
        <v>Avenida 6 #47-38</v>
      </c>
      <c r="G33" s="43" t="str">
        <f>IFERROR(VLOOKUP($D33,REGISTRO!$A$2:$M$508,4,FALSE),"")</f>
        <v xml:space="preserve">Puente Aranda </v>
      </c>
      <c r="H33" s="43" t="str">
        <f>IFERROR(VLOOKUP($D33,REGISTRO!$A$2:$M$508,5,FALSE),"")</f>
        <v xml:space="preserve">Laura Camila Cañón </v>
      </c>
      <c r="I33" s="43">
        <f>IFERROR(VLOOKUP($D33,REGISTRO!$A$2:$M$508,6,FALSE),"")</f>
        <v>3203723442</v>
      </c>
      <c r="J33" s="43" t="str">
        <f>IFERROR(VLOOKUP($D33,REGISTRO!$A$2:$M$508,7,FALSE),"")</f>
        <v>coordambiental@logistica3t.com.co</v>
      </c>
      <c r="K33" s="43" t="str">
        <f>IFERROR(VLOOKUP($D33,REGISTRO!$A$2:$M$508,8,FALSE),"")</f>
        <v>coordambiental@logistica3t.com.co</v>
      </c>
      <c r="L33" s="43">
        <v>0.45</v>
      </c>
      <c r="M33" s="43">
        <v>5.7</v>
      </c>
      <c r="O33" s="43">
        <f>6.8+3.75</f>
        <v>10.55</v>
      </c>
      <c r="P33" s="43"/>
      <c r="S33" s="42">
        <v>6</v>
      </c>
      <c r="T33" s="43"/>
      <c r="U33" s="43"/>
      <c r="V33" s="43"/>
      <c r="W33" s="43"/>
      <c r="X33" s="43">
        <v>14.05</v>
      </c>
    </row>
    <row r="34" spans="1:65" s="42" customFormat="1" ht="14.25" customHeight="1" x14ac:dyDescent="0.35">
      <c r="A34" s="42" t="s">
        <v>2528</v>
      </c>
      <c r="B34" s="43">
        <v>621</v>
      </c>
      <c r="C34" s="44">
        <v>46148</v>
      </c>
      <c r="D34" s="45" t="s">
        <v>217</v>
      </c>
      <c r="E34" s="46" t="str">
        <f>IFERROR(VLOOKUP($D34,REGISTRO!$A$2:$M$508,2,FALSE),"")</f>
        <v>8 9 9 9 9 9 0 6 1-9</v>
      </c>
      <c r="F34" s="43" t="str">
        <f>IFERROR(VLOOKUP($D34,REGISTRO!$A$2:$M$508,3,FALSE),"")</f>
        <v xml:space="preserve">CL 21 No 5-74 </v>
      </c>
      <c r="G34" s="43" t="str">
        <f>IFERROR(VLOOKUP($D34,REGISTRO!$A$2:$M$508,4,FALSE),"")</f>
        <v>Santa Fe</v>
      </c>
      <c r="H34" s="43" t="str">
        <f>IFERROR(VLOOKUP($D34,REGISTRO!$A$2:$M$508,5,FALSE),"")</f>
        <v>Brayan Rojas Mahecha</v>
      </c>
      <c r="I34" s="43">
        <f>IFERROR(VLOOKUP($D34,REGISTRO!$A$2:$M$508,6,FALSE),"")</f>
        <v>3214207092</v>
      </c>
      <c r="J34" s="43" t="str">
        <f>IFERROR(VLOOKUP($D34,REGISTRO!$A$2:$M$508,7,FALSE),"")</f>
        <v>brayan.rojas@gobiernobogota.gov.co</v>
      </c>
      <c r="K34" s="43" t="str">
        <f>IFERROR(VLOOKUP($D34,REGISTRO!$A$2:$M$508,8,FALSE),"")</f>
        <v>Brayan.rojas@gobiernobogota.gov.co</v>
      </c>
      <c r="M34" s="42">
        <v>6.25</v>
      </c>
      <c r="O34" s="42">
        <v>1.7</v>
      </c>
      <c r="Q34" s="42">
        <v>1.2</v>
      </c>
      <c r="Y34" s="42">
        <v>0.45</v>
      </c>
      <c r="AO34" s="43"/>
      <c r="BI34" s="43"/>
    </row>
    <row r="35" spans="1:65" ht="14.25" customHeight="1" x14ac:dyDescent="0.35">
      <c r="A35" s="12" t="s">
        <v>2528</v>
      </c>
      <c r="B35" s="13">
        <v>563</v>
      </c>
      <c r="C35" s="14">
        <v>46148</v>
      </c>
      <c r="D35" s="34" t="s">
        <v>1548</v>
      </c>
      <c r="E35" s="16" t="str">
        <f>IFERROR(VLOOKUP($D35,REGISTRO!$A$2:$M$508,2,FALSE),"")</f>
        <v>900739874-8</v>
      </c>
      <c r="F35" s="13" t="str">
        <f>IFERROR(VLOOKUP($D35,REGISTRO!$A$2:$M$508,3,FALSE),"")</f>
        <v xml:space="preserve">Carrera 34A # 10 - 50 </v>
      </c>
      <c r="G35" s="13" t="str">
        <f>IFERROR(VLOOKUP($D35,REGISTRO!$A$2:$M$508,4,FALSE),"")</f>
        <v xml:space="preserve">Puente Aranda </v>
      </c>
      <c r="H35" s="13" t="str">
        <f>IFERROR(VLOOKUP($D35,REGISTRO!$A$2:$M$508,5,FALSE),"")</f>
        <v xml:space="preserve">Valentina Garay </v>
      </c>
      <c r="I35" s="13">
        <f>IFERROR(VLOOKUP($D35,REGISTRO!$A$2:$M$508,6,FALSE),"")</f>
        <v>3142148597</v>
      </c>
      <c r="J35" s="41" t="s">
        <v>2621</v>
      </c>
      <c r="K35" s="13" t="str">
        <f t="shared" ref="K35:K41" si="0">+J35</f>
        <v>calidad@totalcleanx.com</v>
      </c>
      <c r="M35" s="12">
        <v>6.5</v>
      </c>
      <c r="O35" s="13"/>
      <c r="P35" s="13"/>
      <c r="X35" s="12">
        <v>5.7</v>
      </c>
      <c r="AX35" s="12">
        <v>2</v>
      </c>
      <c r="AY35" s="12">
        <v>4.45</v>
      </c>
    </row>
    <row r="36" spans="1:65" ht="14.25" customHeight="1" x14ac:dyDescent="0.35">
      <c r="A36" s="12" t="s">
        <v>2528</v>
      </c>
      <c r="B36" s="13">
        <v>622</v>
      </c>
      <c r="C36" s="14">
        <v>46148</v>
      </c>
      <c r="D36" s="34" t="s">
        <v>2622</v>
      </c>
      <c r="E36" s="16" t="s">
        <v>2623</v>
      </c>
      <c r="F36" s="40" t="s">
        <v>2624</v>
      </c>
      <c r="G36" s="40" t="s">
        <v>246</v>
      </c>
      <c r="H36" s="40" t="s">
        <v>2625</v>
      </c>
      <c r="I36" s="13">
        <v>3154504801</v>
      </c>
      <c r="J36" s="41" t="s">
        <v>2626</v>
      </c>
      <c r="K36" s="13" t="str">
        <f t="shared" si="0"/>
        <v>info@dsancholacteos.com</v>
      </c>
      <c r="M36" s="12">
        <v>3.1</v>
      </c>
      <c r="S36" s="12">
        <v>13.75</v>
      </c>
      <c r="T36" s="13"/>
      <c r="U36" s="13"/>
      <c r="V36" s="13"/>
      <c r="W36" s="13"/>
      <c r="X36" s="13">
        <v>0.1</v>
      </c>
      <c r="Y36" s="13">
        <v>0.5</v>
      </c>
      <c r="Z36" s="13"/>
      <c r="AA36" s="13"/>
      <c r="AB36" s="13"/>
    </row>
    <row r="37" spans="1:65" ht="14.25" customHeight="1" x14ac:dyDescent="0.35">
      <c r="A37" s="12" t="s">
        <v>2528</v>
      </c>
      <c r="B37" s="13">
        <v>564</v>
      </c>
      <c r="C37" s="14">
        <v>46148</v>
      </c>
      <c r="D37" s="34" t="s">
        <v>2627</v>
      </c>
      <c r="E37" s="16" t="s">
        <v>2628</v>
      </c>
      <c r="F37" s="40" t="s">
        <v>2629</v>
      </c>
      <c r="G37" s="40" t="s">
        <v>386</v>
      </c>
      <c r="H37" s="40" t="s">
        <v>2630</v>
      </c>
      <c r="I37" s="13">
        <v>3012154531</v>
      </c>
      <c r="J37" s="41" t="s">
        <v>2631</v>
      </c>
      <c r="K37" s="13" t="str">
        <f t="shared" si="0"/>
        <v>jopardo@tibagroup.com</v>
      </c>
      <c r="M37" s="12">
        <v>4.2</v>
      </c>
      <c r="N37" s="13"/>
      <c r="S37" s="12">
        <v>1.9</v>
      </c>
      <c r="T37" s="13"/>
      <c r="U37" s="13"/>
      <c r="V37" s="13"/>
      <c r="W37" s="13"/>
      <c r="X37" s="13">
        <v>2.1</v>
      </c>
      <c r="Y37" s="12">
        <v>11.75</v>
      </c>
      <c r="BI37" s="13"/>
    </row>
    <row r="38" spans="1:65" ht="14.25" customHeight="1" x14ac:dyDescent="0.35">
      <c r="A38" s="12" t="s">
        <v>2528</v>
      </c>
      <c r="B38" s="13">
        <v>565</v>
      </c>
      <c r="C38" s="14">
        <v>46148</v>
      </c>
      <c r="D38" s="34" t="s">
        <v>2632</v>
      </c>
      <c r="E38" s="16" t="s">
        <v>2633</v>
      </c>
      <c r="F38" s="40" t="s">
        <v>2629</v>
      </c>
      <c r="G38" s="40" t="s">
        <v>386</v>
      </c>
      <c r="H38" s="40" t="s">
        <v>2630</v>
      </c>
      <c r="I38" s="13">
        <v>3012154531</v>
      </c>
      <c r="J38" s="41" t="s">
        <v>2631</v>
      </c>
      <c r="K38" s="13" t="str">
        <f t="shared" si="0"/>
        <v>jopardo@tibagroup.com</v>
      </c>
      <c r="M38" s="12">
        <v>13.85</v>
      </c>
      <c r="O38" s="13"/>
      <c r="P38" s="13"/>
      <c r="S38" s="12">
        <v>1.1000000000000001</v>
      </c>
      <c r="T38" s="13"/>
      <c r="U38" s="13"/>
      <c r="V38" s="13"/>
      <c r="W38" s="13"/>
      <c r="X38" s="13">
        <v>3.5</v>
      </c>
      <c r="Y38" s="13">
        <v>3.4</v>
      </c>
      <c r="Z38" s="13"/>
      <c r="AA38" s="13"/>
    </row>
    <row r="39" spans="1:65" ht="14.25" customHeight="1" x14ac:dyDescent="0.35">
      <c r="A39" s="12" t="s">
        <v>2528</v>
      </c>
      <c r="B39" s="13">
        <v>623</v>
      </c>
      <c r="C39" s="14">
        <v>46148</v>
      </c>
      <c r="D39" s="34" t="s">
        <v>645</v>
      </c>
      <c r="E39" s="16" t="s">
        <v>138</v>
      </c>
      <c r="F39" s="40" t="s">
        <v>2634</v>
      </c>
      <c r="G39" s="40" t="s">
        <v>225</v>
      </c>
      <c r="H39" s="40" t="s">
        <v>2635</v>
      </c>
      <c r="I39" s="13">
        <v>3157309778</v>
      </c>
      <c r="J39" s="41" t="s">
        <v>2636</v>
      </c>
      <c r="K39" s="13" t="str">
        <f t="shared" si="0"/>
        <v>laura.vergel@habitatbogota.gov.co</v>
      </c>
      <c r="L39" s="13"/>
      <c r="N39" s="13"/>
      <c r="O39" s="12">
        <f>183+351.7+85+11.3+18</f>
        <v>649</v>
      </c>
      <c r="P39" s="12">
        <f>6+9+15</f>
        <v>30</v>
      </c>
      <c r="R39" s="12">
        <v>7</v>
      </c>
      <c r="S39" s="12">
        <f>140+14</f>
        <v>154</v>
      </c>
      <c r="Y39" s="13"/>
      <c r="Z39" s="13"/>
      <c r="AA39" s="13"/>
      <c r="AB39" s="13"/>
      <c r="BI39" s="13"/>
    </row>
    <row r="40" spans="1:65" ht="14.25" customHeight="1" x14ac:dyDescent="0.35">
      <c r="A40" s="12" t="s">
        <v>2528</v>
      </c>
      <c r="B40" s="13">
        <v>624</v>
      </c>
      <c r="C40" s="14">
        <v>46148</v>
      </c>
      <c r="D40" s="34" t="s">
        <v>2637</v>
      </c>
      <c r="E40" s="16" t="s">
        <v>2638</v>
      </c>
      <c r="F40" s="40" t="s">
        <v>2639</v>
      </c>
      <c r="G40" s="40" t="s">
        <v>1778</v>
      </c>
      <c r="H40" s="40" t="s">
        <v>2640</v>
      </c>
      <c r="I40" s="13">
        <v>3103106024</v>
      </c>
      <c r="J40" s="41" t="s">
        <v>2641</v>
      </c>
      <c r="K40" s="13" t="str">
        <f t="shared" si="0"/>
        <v>coldirafaeluribeur6@educacionbogota.edu.co</v>
      </c>
      <c r="L40" s="13">
        <v>2.95</v>
      </c>
      <c r="M40" s="13"/>
      <c r="T40" s="13"/>
      <c r="U40" s="13"/>
      <c r="V40" s="13"/>
      <c r="W40" s="13"/>
      <c r="X40" s="13">
        <v>26.25</v>
      </c>
      <c r="Y40" s="12">
        <v>0.4</v>
      </c>
      <c r="BL40" s="13"/>
      <c r="BM40" s="13"/>
    </row>
    <row r="41" spans="1:65" ht="14.25" customHeight="1" x14ac:dyDescent="0.35">
      <c r="A41" s="12" t="s">
        <v>2528</v>
      </c>
      <c r="B41" s="13">
        <v>625</v>
      </c>
      <c r="C41" s="14">
        <v>46148</v>
      </c>
      <c r="D41" s="34" t="s">
        <v>2646</v>
      </c>
      <c r="E41" s="16" t="s">
        <v>2645</v>
      </c>
      <c r="F41" s="40" t="s">
        <v>2642</v>
      </c>
      <c r="G41" s="40" t="s">
        <v>106</v>
      </c>
      <c r="H41" s="40" t="s">
        <v>2643</v>
      </c>
      <c r="I41" s="13">
        <v>3133224778</v>
      </c>
      <c r="J41" s="41" t="s">
        <v>2644</v>
      </c>
      <c r="K41" s="13" t="str">
        <f t="shared" si="0"/>
        <v>gestionambiental@subrednorte.gov.co</v>
      </c>
      <c r="M41" s="13"/>
      <c r="O41" s="12">
        <v>942</v>
      </c>
      <c r="T41" s="13"/>
      <c r="U41" s="13"/>
      <c r="V41" s="13"/>
      <c r="W41" s="13"/>
      <c r="X41" s="13"/>
      <c r="Y41" s="13"/>
      <c r="Z41" s="13"/>
      <c r="AA41" s="13"/>
      <c r="AD41" s="13"/>
      <c r="AQ41" s="13"/>
      <c r="AU41" s="13"/>
      <c r="BI41" s="13"/>
    </row>
    <row r="42" spans="1:65" ht="14.25" customHeight="1" x14ac:dyDescent="0.35">
      <c r="A42" s="12" t="s">
        <v>2528</v>
      </c>
      <c r="B42" s="13">
        <v>566</v>
      </c>
      <c r="C42" s="14">
        <v>45784</v>
      </c>
      <c r="D42" s="34" t="s">
        <v>2647</v>
      </c>
      <c r="E42" s="16" t="s">
        <v>2648</v>
      </c>
      <c r="F42" s="49" t="s">
        <v>2649</v>
      </c>
      <c r="G42" s="49" t="s">
        <v>2533</v>
      </c>
      <c r="H42" s="49" t="s">
        <v>2650</v>
      </c>
      <c r="I42" s="13">
        <v>3214239191</v>
      </c>
      <c r="J42" s="41" t="s">
        <v>2651</v>
      </c>
      <c r="K42" s="13" t="str">
        <f>+J42</f>
        <v>delifoodgestionambiental@gmail.com</v>
      </c>
      <c r="M42" s="12">
        <v>17.600000000000001</v>
      </c>
    </row>
    <row r="43" spans="1:65" ht="14.25" customHeight="1" x14ac:dyDescent="0.35">
      <c r="A43" s="12" t="s">
        <v>2528</v>
      </c>
      <c r="B43" s="13">
        <v>626</v>
      </c>
      <c r="C43" s="14">
        <v>45784</v>
      </c>
      <c r="D43" s="34" t="s">
        <v>307</v>
      </c>
      <c r="E43" s="16" t="s">
        <v>2652</v>
      </c>
      <c r="F43" s="13" t="str">
        <f>IFERROR(VLOOKUP($D43,REGISTRO!$A$2:$M$508,3,FALSE),"")</f>
        <v>CRA 22#73-28</v>
      </c>
      <c r="G43" s="13" t="str">
        <f>IFERROR(VLOOKUP($D43,REGISTRO!$A$2:$M$508,4,FALSE),"")</f>
        <v>BARRIOS UNIDOS</v>
      </c>
      <c r="H43" s="13" t="str">
        <f>IFERROR(VLOOKUP($D43,REGISTRO!$A$2:$M$508,5,FALSE),"")</f>
        <v xml:space="preserve">LAURA JOHANNA GOMEZ </v>
      </c>
      <c r="I43" s="13">
        <v>3175031140</v>
      </c>
      <c r="J43" s="13" t="str">
        <f>IFERROR(VLOOKUP($D43,REGISTRO!$A$2:$M$508,7,FALSE),"")</f>
        <v>coordinadorhseq@suministroseimpresos.com</v>
      </c>
      <c r="K43" s="13" t="str">
        <f>IFERROR(VLOOKUP($D43,REGISTRO!$A$2:$M$508,8,FALSE),"")</f>
        <v>coordinadorhseq@suministroseimpresos.com</v>
      </c>
      <c r="L43" s="13">
        <v>2.5499999999999998</v>
      </c>
      <c r="M43" s="13">
        <v>6.95</v>
      </c>
      <c r="O43" s="13"/>
      <c r="P43" s="13"/>
      <c r="R43" s="13"/>
      <c r="S43" s="13">
        <f>14.15+20.2</f>
        <v>34.35</v>
      </c>
      <c r="T43" s="13"/>
      <c r="U43" s="13"/>
      <c r="V43" s="13"/>
      <c r="W43" s="13"/>
      <c r="X43" s="13">
        <v>12.75</v>
      </c>
      <c r="Y43" s="12">
        <v>6.85</v>
      </c>
      <c r="AD43" s="13"/>
      <c r="AL43" s="12">
        <v>3</v>
      </c>
      <c r="AM43" s="12">
        <v>6.6</v>
      </c>
      <c r="AO43" s="12">
        <v>6.9</v>
      </c>
      <c r="BI43" s="12">
        <v>7.9</v>
      </c>
      <c r="BM43" s="13"/>
    </row>
    <row r="44" spans="1:65" ht="14.25" customHeight="1" x14ac:dyDescent="0.35">
      <c r="A44" s="12" t="s">
        <v>2528</v>
      </c>
      <c r="B44" s="13">
        <v>627</v>
      </c>
      <c r="C44" s="14">
        <v>45784</v>
      </c>
      <c r="D44" s="34" t="s">
        <v>2656</v>
      </c>
      <c r="E44" s="16" t="s">
        <v>2653</v>
      </c>
      <c r="F44" s="49" t="s">
        <v>2654</v>
      </c>
      <c r="G44" s="49" t="s">
        <v>460</v>
      </c>
      <c r="H44" s="49" t="s">
        <v>2655</v>
      </c>
      <c r="I44" s="13">
        <v>3124789614</v>
      </c>
      <c r="J44" s="41" t="s">
        <v>2657</v>
      </c>
      <c r="K44" s="13" t="str">
        <f>+J44</f>
        <v>teusaquillo@redimed.com.co</v>
      </c>
      <c r="M44" s="12">
        <v>1.65</v>
      </c>
      <c r="X44" s="12">
        <v>7</v>
      </c>
      <c r="Y44" s="12">
        <v>4.0999999999999996</v>
      </c>
      <c r="AB44" s="13"/>
      <c r="AD44" s="13"/>
      <c r="BH44" s="13"/>
    </row>
    <row r="45" spans="1:65" s="42" customFormat="1" ht="14.25" customHeight="1" x14ac:dyDescent="0.35">
      <c r="A45" s="42" t="s">
        <v>2528</v>
      </c>
      <c r="B45" s="43">
        <v>567</v>
      </c>
      <c r="C45" s="44">
        <v>45784</v>
      </c>
      <c r="D45" s="45" t="s">
        <v>1260</v>
      </c>
      <c r="E45" s="46" t="str">
        <f>IFERROR(VLOOKUP($D45,REGISTRO!$A$2:$M$508,2,FALSE),"")</f>
        <v>901140004-8</v>
      </c>
      <c r="F45" s="43" t="str">
        <f>IFERROR(VLOOKUP($D45,REGISTRO!$A$2:$M$508,3,FALSE),"")</f>
        <v>Carrea 7 # 63 - 44</v>
      </c>
      <c r="G45" s="43" t="str">
        <f>IFERROR(VLOOKUP($D45,REGISTRO!$A$2:$M$508,4,FALSE),"")</f>
        <v>Chapinero</v>
      </c>
      <c r="H45" s="43" t="str">
        <f>IFERROR(VLOOKUP($D45,REGISTRO!$A$2:$M$508,5,FALSE),"")</f>
        <v>Miguel Andres Sanchez Romero</v>
      </c>
      <c r="I45" s="43">
        <f>IFERROR(VLOOKUP($D45,REGISTRO!$A$2:$M$508,6,FALSE),"")</f>
        <v>3197492074</v>
      </c>
      <c r="J45" s="43" t="str">
        <f>IFERROR(VLOOKUP($D45,REGISTRO!$A$2:$M$508,7,FALSE),"")</f>
        <v>miguel.sanchez@jep.gov.co</v>
      </c>
      <c r="K45" s="43" t="str">
        <f>IFERROR(VLOOKUP($D45,REGISTRO!$A$2:$M$508,8,FALSE),"")</f>
        <v>miguel.sanchez@jep.gov.co</v>
      </c>
      <c r="L45" s="42">
        <v>22</v>
      </c>
      <c r="M45" s="42">
        <v>75.900000000000006</v>
      </c>
      <c r="O45" s="42">
        <f>19.5+410.5+10.5</f>
        <v>440.5</v>
      </c>
      <c r="S45" s="42">
        <f>15.6+6.4</f>
        <v>22</v>
      </c>
      <c r="AB45" s="43"/>
    </row>
    <row r="46" spans="1:65" s="42" customFormat="1" ht="14.25" customHeight="1" x14ac:dyDescent="0.35">
      <c r="A46" s="42" t="s">
        <v>2528</v>
      </c>
      <c r="B46" s="43">
        <v>628</v>
      </c>
      <c r="C46" s="44">
        <v>45784</v>
      </c>
      <c r="D46" s="45" t="s">
        <v>2658</v>
      </c>
      <c r="E46" s="46" t="s">
        <v>2659</v>
      </c>
      <c r="F46" s="50" t="s">
        <v>2660</v>
      </c>
      <c r="G46" s="50" t="s">
        <v>2661</v>
      </c>
      <c r="H46" s="50" t="s">
        <v>2662</v>
      </c>
      <c r="I46" s="43">
        <v>3188706096</v>
      </c>
      <c r="J46" s="48" t="s">
        <v>2663</v>
      </c>
      <c r="K46" s="43" t="str">
        <f>+J46</f>
        <v>coldisjosefranccoc@educacionbogota.edu.co</v>
      </c>
      <c r="L46" s="43"/>
      <c r="M46" s="43"/>
      <c r="N46" s="43"/>
      <c r="O46" s="43"/>
      <c r="P46" s="43"/>
      <c r="T46" s="43"/>
      <c r="U46" s="43"/>
      <c r="V46" s="43"/>
      <c r="W46" s="43"/>
      <c r="X46" s="43">
        <v>25</v>
      </c>
      <c r="Y46" s="43"/>
      <c r="Z46" s="43"/>
      <c r="AA46" s="43"/>
      <c r="AD46" s="43"/>
      <c r="AL46" s="43"/>
      <c r="AM46" s="43"/>
      <c r="AQ46" s="43"/>
      <c r="BF46" s="43"/>
      <c r="BG46" s="43"/>
    </row>
    <row r="47" spans="1:65" s="42" customFormat="1" ht="14.25" customHeight="1" x14ac:dyDescent="0.35">
      <c r="A47" s="42" t="s">
        <v>2528</v>
      </c>
      <c r="B47" s="43">
        <v>568</v>
      </c>
      <c r="C47" s="44">
        <v>45784</v>
      </c>
      <c r="D47" s="45" t="s">
        <v>2664</v>
      </c>
      <c r="E47" s="46" t="s">
        <v>2665</v>
      </c>
      <c r="F47" s="50" t="s">
        <v>2666</v>
      </c>
      <c r="G47" s="50" t="s">
        <v>452</v>
      </c>
      <c r="H47" s="50" t="s">
        <v>2673</v>
      </c>
      <c r="I47" s="43">
        <v>3125635098</v>
      </c>
      <c r="J47" s="48" t="s">
        <v>2675</v>
      </c>
      <c r="K47" s="48" t="s">
        <v>2674</v>
      </c>
      <c r="M47" s="43">
        <v>123</v>
      </c>
      <c r="X47" s="42">
        <v>68.150000000000006</v>
      </c>
      <c r="AL47" s="43"/>
      <c r="AM47" s="43"/>
    </row>
    <row r="48" spans="1:65" ht="14.25" customHeight="1" x14ac:dyDescent="0.35">
      <c r="A48" s="12" t="s">
        <v>2528</v>
      </c>
      <c r="B48" s="13">
        <v>629</v>
      </c>
      <c r="C48" s="14">
        <v>45784</v>
      </c>
      <c r="D48" s="34" t="s">
        <v>2667</v>
      </c>
      <c r="E48" s="16" t="s">
        <v>2668</v>
      </c>
      <c r="F48" s="49" t="s">
        <v>2669</v>
      </c>
      <c r="G48" s="49" t="s">
        <v>2670</v>
      </c>
      <c r="H48" s="49" t="s">
        <v>2671</v>
      </c>
      <c r="I48" s="13">
        <v>3102684002</v>
      </c>
      <c r="J48" s="41" t="s">
        <v>2672</v>
      </c>
      <c r="K48" s="13" t="str">
        <f t="shared" ref="K48:K53" si="1">+J48</f>
        <v>directorgeneral@equipoversa.com</v>
      </c>
      <c r="M48" s="12">
        <v>6.3</v>
      </c>
      <c r="N48" s="13"/>
      <c r="O48" s="13"/>
      <c r="P48" s="13"/>
      <c r="R48" s="13">
        <v>0.8</v>
      </c>
      <c r="S48" s="13">
        <v>4.3</v>
      </c>
      <c r="T48" s="13"/>
      <c r="U48" s="13"/>
      <c r="V48" s="13"/>
      <c r="W48" s="13"/>
      <c r="X48" s="13"/>
      <c r="AB48" s="13">
        <v>0.15</v>
      </c>
      <c r="AD48" s="13"/>
    </row>
    <row r="49" spans="1:68" ht="14.25" customHeight="1" x14ac:dyDescent="0.35">
      <c r="A49" s="12" t="s">
        <v>2528</v>
      </c>
      <c r="B49" s="13">
        <v>569</v>
      </c>
      <c r="C49" s="14">
        <v>45784</v>
      </c>
      <c r="D49" s="34" t="s">
        <v>2676</v>
      </c>
      <c r="E49" s="16" t="s">
        <v>2677</v>
      </c>
      <c r="F49" s="49" t="s">
        <v>2678</v>
      </c>
      <c r="G49" s="49" t="s">
        <v>452</v>
      </c>
      <c r="H49" s="49" t="s">
        <v>2679</v>
      </c>
      <c r="I49" s="13">
        <v>3134856250</v>
      </c>
      <c r="J49" s="41" t="s">
        <v>2680</v>
      </c>
      <c r="K49" s="13" t="str">
        <f t="shared" si="1"/>
        <v>emontealegre@educacionbogbota.edu.co</v>
      </c>
      <c r="M49" s="13"/>
      <c r="N49" s="13"/>
      <c r="T49" s="13"/>
      <c r="U49" s="13"/>
      <c r="V49" s="13"/>
      <c r="W49" s="13">
        <v>31.55</v>
      </c>
      <c r="X49" s="13"/>
      <c r="Y49" s="13"/>
      <c r="Z49" s="13"/>
      <c r="AA49" s="13"/>
      <c r="AC49" s="13"/>
      <c r="AF49" s="13"/>
      <c r="AY49" s="13"/>
      <c r="BH49" s="13"/>
      <c r="BI49" s="13"/>
      <c r="BL49" s="13"/>
    </row>
    <row r="50" spans="1:68" ht="14.25" customHeight="1" x14ac:dyDescent="0.35">
      <c r="A50" s="12" t="s">
        <v>2528</v>
      </c>
      <c r="B50" s="13">
        <v>630</v>
      </c>
      <c r="C50" s="14">
        <v>45784</v>
      </c>
      <c r="D50" s="34" t="s">
        <v>2681</v>
      </c>
      <c r="E50" s="16" t="s">
        <v>2682</v>
      </c>
      <c r="F50" s="49" t="s">
        <v>2683</v>
      </c>
      <c r="G50" s="49" t="s">
        <v>452</v>
      </c>
      <c r="H50" s="49" t="s">
        <v>2684</v>
      </c>
      <c r="I50" s="13">
        <v>3114222138</v>
      </c>
      <c r="J50" s="41" t="s">
        <v>2685</v>
      </c>
      <c r="K50" s="13" t="str">
        <f t="shared" si="1"/>
        <v>eramirezr1@eduacionbogota.edu.co</v>
      </c>
      <c r="L50" s="12">
        <v>20</v>
      </c>
      <c r="M50" s="12">
        <v>42.2</v>
      </c>
      <c r="Q50" s="12">
        <v>4.3</v>
      </c>
      <c r="T50" s="13"/>
      <c r="U50" s="13"/>
      <c r="V50" s="13"/>
      <c r="W50" s="13"/>
      <c r="X50" s="13">
        <v>25.75</v>
      </c>
      <c r="BK50" s="13"/>
    </row>
    <row r="51" spans="1:68" ht="14.25" customHeight="1" x14ac:dyDescent="0.35">
      <c r="A51" s="12" t="s">
        <v>2528</v>
      </c>
      <c r="B51" s="13">
        <v>631</v>
      </c>
      <c r="C51" s="14">
        <v>45784</v>
      </c>
      <c r="D51" s="34" t="s">
        <v>1693</v>
      </c>
      <c r="E51" s="16" t="str">
        <f>IFERROR(VLOOKUP($D51,REGISTRO!$A$2:$M$508,2,FALSE),"")</f>
        <v>900.062.917-9</v>
      </c>
      <c r="F51" s="13" t="str">
        <f>IFERROR(VLOOKUP($D51,REGISTRO!$A$2:$M$508,3,FALSE),"")</f>
        <v>Dg 25G 95A 55</v>
      </c>
      <c r="G51" s="13" t="str">
        <f>IFERROR(VLOOKUP($D51,REGISTRO!$A$2:$M$508,4,FALSE),"")</f>
        <v>Fontibón</v>
      </c>
      <c r="H51" s="49" t="s">
        <v>2687</v>
      </c>
      <c r="I51" s="13">
        <v>3212791725</v>
      </c>
      <c r="J51" s="41" t="s">
        <v>2686</v>
      </c>
      <c r="K51" s="13" t="str">
        <f t="shared" si="1"/>
        <v>camila.bueno@4-72.com.co</v>
      </c>
      <c r="L51" s="12">
        <v>8</v>
      </c>
      <c r="M51" s="12">
        <v>20</v>
      </c>
      <c r="O51" s="13">
        <f>44+55</f>
        <v>99</v>
      </c>
      <c r="P51" s="13"/>
      <c r="Q51" s="13"/>
      <c r="R51" s="12">
        <v>23</v>
      </c>
      <c r="S51" s="12">
        <v>139</v>
      </c>
      <c r="T51" s="13"/>
      <c r="U51" s="13"/>
      <c r="V51" s="13"/>
      <c r="W51" s="13"/>
      <c r="X51" s="13">
        <v>305.5</v>
      </c>
      <c r="Y51" s="13">
        <v>2.5</v>
      </c>
      <c r="Z51" s="13"/>
      <c r="AA51" s="13"/>
      <c r="AB51" s="12">
        <v>22</v>
      </c>
      <c r="AD51" s="13"/>
      <c r="AR51" s="12">
        <v>2</v>
      </c>
      <c r="AS51" s="12">
        <f>34+35</f>
        <v>69</v>
      </c>
      <c r="AX51" s="42">
        <v>12</v>
      </c>
      <c r="AY51" s="42">
        <v>38</v>
      </c>
      <c r="AZ51" s="42">
        <v>173</v>
      </c>
      <c r="BA51" s="12">
        <v>520</v>
      </c>
      <c r="BI51" s="12">
        <v>23</v>
      </c>
      <c r="BM51" s="12">
        <v>10</v>
      </c>
      <c r="BN51" s="12" t="s">
        <v>2688</v>
      </c>
      <c r="BO51" s="12">
        <v>1</v>
      </c>
      <c r="BP51" s="12" t="s">
        <v>2689</v>
      </c>
    </row>
    <row r="52" spans="1:68" ht="14.25" customHeight="1" x14ac:dyDescent="0.35">
      <c r="A52" s="12" t="s">
        <v>2528</v>
      </c>
      <c r="B52" s="13">
        <v>570</v>
      </c>
      <c r="C52" s="14">
        <v>45784</v>
      </c>
      <c r="D52" s="34" t="s">
        <v>2691</v>
      </c>
      <c r="E52" s="16" t="s">
        <v>2692</v>
      </c>
      <c r="F52" s="49" t="s">
        <v>2693</v>
      </c>
      <c r="G52" s="49" t="s">
        <v>2533</v>
      </c>
      <c r="H52" s="49" t="s">
        <v>2694</v>
      </c>
      <c r="I52" s="13">
        <v>3184767225</v>
      </c>
      <c r="J52" s="41" t="s">
        <v>2695</v>
      </c>
      <c r="K52" s="13" t="str">
        <f t="shared" si="1"/>
        <v>mantenimiento@sancarlos.edu.co</v>
      </c>
      <c r="L52" s="12">
        <v>26.8</v>
      </c>
      <c r="M52" s="12">
        <v>5.5</v>
      </c>
      <c r="O52" s="12">
        <f>2+19.4+13.1</f>
        <v>34.5</v>
      </c>
      <c r="P52" s="12">
        <v>34.1</v>
      </c>
      <c r="R52" s="12">
        <v>1.95</v>
      </c>
      <c r="S52" s="12">
        <f>4.2+3.25+19.3</f>
        <v>26.75</v>
      </c>
      <c r="X52" s="12">
        <v>7.95</v>
      </c>
      <c r="Y52" s="13">
        <v>1.9</v>
      </c>
      <c r="Z52" s="13"/>
      <c r="AA52" s="13"/>
      <c r="AP52" s="12">
        <v>7</v>
      </c>
      <c r="AQ52" s="12">
        <v>132.55000000000001</v>
      </c>
      <c r="AX52" s="12">
        <v>1</v>
      </c>
      <c r="AY52" s="12">
        <v>10</v>
      </c>
    </row>
    <row r="53" spans="1:68" ht="14.25" customHeight="1" x14ac:dyDescent="0.35">
      <c r="A53" s="12" t="s">
        <v>2528</v>
      </c>
      <c r="B53" s="13">
        <v>571</v>
      </c>
      <c r="C53" s="14">
        <v>45784</v>
      </c>
      <c r="D53" s="34" t="s">
        <v>2696</v>
      </c>
      <c r="E53" s="16" t="s">
        <v>2697</v>
      </c>
      <c r="F53" s="49" t="s">
        <v>2698</v>
      </c>
      <c r="G53" s="49" t="s">
        <v>2533</v>
      </c>
      <c r="H53" s="49" t="s">
        <v>2699</v>
      </c>
      <c r="I53" s="13">
        <v>3123766196</v>
      </c>
      <c r="J53" s="41" t="s">
        <v>2700</v>
      </c>
      <c r="K53" s="13" t="str">
        <f t="shared" si="1"/>
        <v>carolina.angel@elis.com</v>
      </c>
      <c r="M53" s="13"/>
      <c r="O53" s="12">
        <f>8.85+45.05+16.2+6.6</f>
        <v>76.699999999999989</v>
      </c>
      <c r="P53" s="12">
        <f>3.55+1.2</f>
        <v>4.75</v>
      </c>
      <c r="R53" s="13"/>
      <c r="S53" s="13">
        <f>8.75+0.8</f>
        <v>9.5500000000000007</v>
      </c>
      <c r="Y53" s="12">
        <v>1.6</v>
      </c>
      <c r="AB53" s="13"/>
      <c r="AD53" s="13"/>
      <c r="AG53" s="13"/>
      <c r="AL53" s="12">
        <v>1</v>
      </c>
      <c r="AM53" s="12">
        <v>0.7</v>
      </c>
      <c r="AX53" s="12">
        <v>1</v>
      </c>
      <c r="AY53" s="12">
        <v>0.25</v>
      </c>
      <c r="BF53" s="12">
        <v>1</v>
      </c>
      <c r="BG53" s="12">
        <v>51.25</v>
      </c>
    </row>
    <row r="54" spans="1:68" ht="14.25" customHeight="1" x14ac:dyDescent="0.35">
      <c r="A54" s="12" t="s">
        <v>2528</v>
      </c>
      <c r="B54" s="13">
        <v>572</v>
      </c>
      <c r="C54" s="14">
        <v>45784</v>
      </c>
      <c r="D54" s="34" t="s">
        <v>1363</v>
      </c>
      <c r="E54" s="16" t="str">
        <f>IFERROR(VLOOKUP($D54,REGISTRO!$A$2:$M$508,2,FALSE),"")</f>
        <v xml:space="preserve"> 830.093.700-7         </v>
      </c>
      <c r="F54" s="13" t="str">
        <f>IFERROR(VLOOKUP($D54,REGISTRO!$A$2:$M$508,3,FALSE),"")</f>
        <v>CRA 68G 78 - 90</v>
      </c>
      <c r="G54" s="13" t="str">
        <f>IFERROR(VLOOKUP($D54,REGISTRO!$A$2:$M$508,4,FALSE),"")</f>
        <v>Engativá</v>
      </c>
      <c r="H54" s="13" t="str">
        <f>IFERROR(VLOOKUP($D54,REGISTRO!$A$2:$M$508,5,FALSE),"")</f>
        <v>Yolanda Cárdenas</v>
      </c>
      <c r="I54" s="13">
        <v>3124493002</v>
      </c>
      <c r="J54" s="13" t="str">
        <f>IFERROR(VLOOKUP($D54,REGISTRO!$A$2:$M$508,7,FALSE),"")</f>
        <v>cedrepdebolivia10@educacionbogota.edu.co</v>
      </c>
      <c r="K54" s="13" t="str">
        <f>IFERROR(VLOOKUP($D54,REGISTRO!$A$2:$M$508,8,FALSE),"")</f>
        <v>ycardenasg@educacionbogota.edu.co</v>
      </c>
      <c r="L54" s="13">
        <v>7.15</v>
      </c>
      <c r="M54" s="12">
        <v>12.1</v>
      </c>
      <c r="N54" s="13"/>
      <c r="O54" s="13"/>
      <c r="P54" s="13"/>
      <c r="T54" s="13"/>
      <c r="U54" s="13"/>
      <c r="V54" s="13"/>
      <c r="W54" s="13"/>
      <c r="X54" s="13">
        <v>23.95</v>
      </c>
      <c r="BI54" s="13"/>
    </row>
    <row r="55" spans="1:68" ht="14.25" customHeight="1" x14ac:dyDescent="0.35">
      <c r="A55" s="12" t="s">
        <v>2528</v>
      </c>
      <c r="B55" s="13">
        <v>632</v>
      </c>
      <c r="C55" s="14">
        <v>45784</v>
      </c>
      <c r="D55" s="34" t="s">
        <v>2701</v>
      </c>
      <c r="E55" s="16" t="s">
        <v>2702</v>
      </c>
      <c r="F55" s="49" t="s">
        <v>2703</v>
      </c>
      <c r="G55" s="49" t="s">
        <v>652</v>
      </c>
      <c r="H55" s="49" t="s">
        <v>2704</v>
      </c>
      <c r="I55" s="13">
        <v>3115821220</v>
      </c>
      <c r="J55" s="41" t="s">
        <v>2705</v>
      </c>
      <c r="K55" s="13" t="str">
        <f>+J55</f>
        <v>exportador.uvas@aeroprofsas.com</v>
      </c>
      <c r="T55" s="13"/>
      <c r="U55" s="13"/>
      <c r="V55" s="13"/>
      <c r="W55" s="13"/>
      <c r="X55" s="13"/>
      <c r="Y55" s="13">
        <v>38.950000000000003</v>
      </c>
      <c r="Z55" s="13"/>
      <c r="AA55" s="13"/>
      <c r="AB55" s="13"/>
    </row>
    <row r="56" spans="1:68" ht="14.25" customHeight="1" x14ac:dyDescent="0.35">
      <c r="A56" s="12" t="s">
        <v>2528</v>
      </c>
      <c r="B56" s="13">
        <v>633</v>
      </c>
      <c r="C56" s="14">
        <v>45784</v>
      </c>
      <c r="D56" s="34" t="s">
        <v>2104</v>
      </c>
      <c r="E56" s="16" t="str">
        <f>IFERROR(VLOOKUP($D56,REGISTRO!$A$2:$M$508,2,FALSE),"")</f>
        <v>830004667-1</v>
      </c>
      <c r="F56" s="13" t="str">
        <f>IFERROR(VLOOKUP($D56,REGISTRO!$A$2:$M$508,3,FALSE),"")</f>
        <v>Calle 63B No 71A - 16</v>
      </c>
      <c r="G56" s="13" t="str">
        <f>IFERROR(VLOOKUP($D56,REGISTRO!$A$2:$M$508,4,FALSE),"")</f>
        <v>ENGATIVA</v>
      </c>
      <c r="H56" s="13" t="str">
        <f>IFERROR(VLOOKUP($D56,REGISTRO!$A$2:$M$508,5,FALSE),"")</f>
        <v>IVAN PINZON ACERO</v>
      </c>
      <c r="I56" s="13">
        <f>IFERROR(VLOOKUP($D56,REGISTRO!$A$2:$M$508,6,FALSE),"")</f>
        <v>3212306738</v>
      </c>
      <c r="J56" s="13" t="str">
        <f>IFERROR(VLOOKUP($D56,REGISTRO!$A$2:$M$508,7,FALSE),"")</f>
        <v>ivan2p@outlook.com ;  colmarcotuliofernand@educacionbogota.edu.co</v>
      </c>
      <c r="K56" s="13" t="str">
        <f>IFERROR(VLOOKUP($D56,REGISTRO!$A$2:$M$508,8,FALSE),"")</f>
        <v>ivan2p@outlook.com</v>
      </c>
      <c r="L56" s="12">
        <v>3.95</v>
      </c>
      <c r="M56" s="12">
        <v>2.4500000000000002</v>
      </c>
      <c r="X56" s="12">
        <v>6.15</v>
      </c>
      <c r="BI56" s="13"/>
      <c r="BK56" s="13"/>
    </row>
    <row r="57" spans="1:68" ht="14.25" customHeight="1" x14ac:dyDescent="0.35">
      <c r="A57" s="12" t="s">
        <v>2528</v>
      </c>
      <c r="B57" s="13">
        <v>634</v>
      </c>
      <c r="C57" s="14">
        <v>45784</v>
      </c>
      <c r="D57" s="34" t="s">
        <v>2706</v>
      </c>
      <c r="E57" s="16" t="s">
        <v>138</v>
      </c>
      <c r="F57" s="49" t="s">
        <v>2707</v>
      </c>
      <c r="G57" s="49" t="s">
        <v>225</v>
      </c>
      <c r="H57" s="49" t="s">
        <v>2708</v>
      </c>
      <c r="I57" s="13">
        <v>3125283391</v>
      </c>
      <c r="J57" s="41" t="s">
        <v>2709</v>
      </c>
      <c r="K57" s="13" t="str">
        <f t="shared" ref="K57:K63" si="2">+J57</f>
        <v>rmaldana@personeriabogota.gov.co</v>
      </c>
      <c r="L57" s="13"/>
      <c r="M57" s="13">
        <v>21.09</v>
      </c>
      <c r="O57" s="13"/>
      <c r="P57" s="13"/>
      <c r="T57" s="13"/>
      <c r="U57" s="13"/>
      <c r="V57" s="13"/>
      <c r="W57" s="13"/>
      <c r="X57" s="13">
        <v>53.45</v>
      </c>
      <c r="Y57" s="13"/>
      <c r="Z57" s="13"/>
      <c r="AA57" s="13"/>
      <c r="BI57" s="13">
        <v>2.8</v>
      </c>
      <c r="BL57" s="13"/>
    </row>
    <row r="58" spans="1:68" ht="14.25" customHeight="1" x14ac:dyDescent="0.35">
      <c r="A58" s="12" t="s">
        <v>2528</v>
      </c>
      <c r="B58" s="13">
        <v>635</v>
      </c>
      <c r="C58" s="14">
        <v>45784</v>
      </c>
      <c r="D58" s="34" t="s">
        <v>2710</v>
      </c>
      <c r="E58" s="16" t="s">
        <v>2711</v>
      </c>
      <c r="F58" s="49" t="s">
        <v>2712</v>
      </c>
      <c r="G58" s="49" t="s">
        <v>2533</v>
      </c>
      <c r="H58" s="49" t="s">
        <v>2713</v>
      </c>
      <c r="I58" s="13">
        <v>3106988952</v>
      </c>
      <c r="J58" s="41" t="s">
        <v>2714</v>
      </c>
      <c r="K58" s="13" t="str">
        <f t="shared" si="2"/>
        <v>webkontrolar@gmail.com</v>
      </c>
      <c r="O58" s="12">
        <f>2.25+11.05</f>
        <v>13.3</v>
      </c>
      <c r="X58" s="12">
        <v>0.3</v>
      </c>
      <c r="Y58" s="12">
        <v>1</v>
      </c>
      <c r="AB58" s="13"/>
    </row>
    <row r="59" spans="1:68" ht="14.25" customHeight="1" x14ac:dyDescent="0.35">
      <c r="A59" s="12" t="s">
        <v>2528</v>
      </c>
      <c r="B59" s="13">
        <v>636</v>
      </c>
      <c r="C59" s="14">
        <v>45784</v>
      </c>
      <c r="D59" s="34" t="s">
        <v>2715</v>
      </c>
      <c r="E59" s="16" t="s">
        <v>2716</v>
      </c>
      <c r="F59" s="49" t="s">
        <v>2717</v>
      </c>
      <c r="G59" s="49" t="s">
        <v>386</v>
      </c>
      <c r="H59" s="49" t="s">
        <v>2718</v>
      </c>
      <c r="I59" s="13">
        <v>3158443700</v>
      </c>
      <c r="J59" s="41" t="s">
        <v>2719</v>
      </c>
      <c r="K59" s="13" t="str">
        <f t="shared" si="2"/>
        <v>intderepdeguatemal10@eduacionbogota.com.co</v>
      </c>
      <c r="X59" s="12">
        <v>9.5</v>
      </c>
      <c r="AB59" s="13"/>
    </row>
    <row r="60" spans="1:68" ht="14.25" customHeight="1" x14ac:dyDescent="0.35">
      <c r="A60" s="12" t="s">
        <v>2528</v>
      </c>
      <c r="B60" s="13">
        <v>637</v>
      </c>
      <c r="C60" s="14">
        <v>45784</v>
      </c>
      <c r="D60" s="34" t="s">
        <v>2724</v>
      </c>
      <c r="E60" s="16" t="s">
        <v>2720</v>
      </c>
      <c r="F60" s="49" t="s">
        <v>2721</v>
      </c>
      <c r="G60" s="49" t="s">
        <v>2539</v>
      </c>
      <c r="H60" s="49" t="s">
        <v>2722</v>
      </c>
      <c r="I60" s="13">
        <v>3004709772</v>
      </c>
      <c r="J60" s="41" t="s">
        <v>2723</v>
      </c>
      <c r="K60" s="13" t="str">
        <f t="shared" si="2"/>
        <v>cedveintedejulio4@eduacionbogota.edu.co</v>
      </c>
      <c r="L60" s="12">
        <v>2.5</v>
      </c>
      <c r="M60" s="12">
        <v>24.45</v>
      </c>
      <c r="X60" s="12">
        <v>7.8</v>
      </c>
      <c r="AB60" s="13"/>
    </row>
    <row r="61" spans="1:68" ht="14.25" customHeight="1" x14ac:dyDescent="0.35">
      <c r="A61" s="12" t="s">
        <v>2528</v>
      </c>
      <c r="B61" s="13">
        <v>638</v>
      </c>
      <c r="C61" s="14">
        <v>45784</v>
      </c>
      <c r="D61" s="34" t="s">
        <v>2725</v>
      </c>
      <c r="E61" s="16" t="s">
        <v>2726</v>
      </c>
      <c r="F61" s="49" t="s">
        <v>2727</v>
      </c>
      <c r="G61" s="49" t="s">
        <v>2728</v>
      </c>
      <c r="H61" s="49" t="s">
        <v>2729</v>
      </c>
      <c r="I61" s="13">
        <v>3150237182</v>
      </c>
      <c r="J61" s="41" t="s">
        <v>2730</v>
      </c>
      <c r="K61" s="13" t="str">
        <f t="shared" si="2"/>
        <v>gambiental@gricol.com</v>
      </c>
      <c r="M61" s="13"/>
      <c r="N61" s="13"/>
      <c r="O61" s="12">
        <v>68.05</v>
      </c>
      <c r="T61" s="13"/>
      <c r="U61" s="13"/>
      <c r="V61" s="13"/>
      <c r="W61" s="13"/>
      <c r="X61" s="13">
        <v>7.35</v>
      </c>
      <c r="AQ61" s="13"/>
      <c r="BI61" s="13"/>
    </row>
    <row r="62" spans="1:68" ht="14.25" customHeight="1" x14ac:dyDescent="0.35">
      <c r="A62" s="12" t="s">
        <v>2528</v>
      </c>
      <c r="B62" s="13">
        <v>639</v>
      </c>
      <c r="C62" s="14">
        <v>45784</v>
      </c>
      <c r="D62" s="34" t="s">
        <v>2731</v>
      </c>
      <c r="E62" s="16" t="s">
        <v>2732</v>
      </c>
      <c r="F62" s="49" t="s">
        <v>2733</v>
      </c>
      <c r="G62" s="49" t="s">
        <v>2661</v>
      </c>
      <c r="H62" s="49" t="s">
        <v>2734</v>
      </c>
      <c r="I62" s="13">
        <v>3142181664</v>
      </c>
      <c r="J62" s="41" t="s">
        <v>2735</v>
      </c>
      <c r="K62" s="13" t="str">
        <f t="shared" si="2"/>
        <v>yrsanchez@educacionbogota.edu.co</v>
      </c>
      <c r="X62" s="12">
        <v>40.1</v>
      </c>
      <c r="Y62" s="13">
        <v>2.75</v>
      </c>
      <c r="Z62" s="13"/>
      <c r="AA62" s="13"/>
      <c r="AD62" s="13"/>
      <c r="BL62" s="13"/>
    </row>
    <row r="63" spans="1:68" ht="14.25" customHeight="1" x14ac:dyDescent="0.35">
      <c r="A63" s="12" t="s">
        <v>2528</v>
      </c>
      <c r="B63" s="13">
        <v>640</v>
      </c>
      <c r="C63" s="14">
        <v>45784</v>
      </c>
      <c r="D63" s="34" t="s">
        <v>2736</v>
      </c>
      <c r="E63" s="16" t="s">
        <v>2737</v>
      </c>
      <c r="F63" s="49" t="s">
        <v>2738</v>
      </c>
      <c r="G63" s="49" t="s">
        <v>123</v>
      </c>
      <c r="H63" s="49" t="s">
        <v>2739</v>
      </c>
      <c r="I63" s="13">
        <v>3144273867</v>
      </c>
      <c r="J63" s="41" t="s">
        <v>2740</v>
      </c>
      <c r="K63" s="13" t="str">
        <f t="shared" si="2"/>
        <v>alexandra.patdo@ci2.co</v>
      </c>
      <c r="M63" s="13"/>
      <c r="O63" s="13">
        <v>74</v>
      </c>
      <c r="P63" s="13">
        <v>29</v>
      </c>
      <c r="Q63" s="12">
        <v>468</v>
      </c>
      <c r="R63" s="13">
        <f>21+24</f>
        <v>45</v>
      </c>
      <c r="S63" s="13">
        <v>34</v>
      </c>
      <c r="T63" s="13"/>
      <c r="U63" s="13"/>
      <c r="V63" s="13"/>
      <c r="W63" s="13"/>
      <c r="X63" s="13"/>
    </row>
    <row r="64" spans="1:68" ht="14.25" customHeight="1" x14ac:dyDescent="0.35">
      <c r="A64" s="12" t="s">
        <v>2528</v>
      </c>
      <c r="B64" s="13">
        <v>641</v>
      </c>
      <c r="C64" s="14">
        <v>45784</v>
      </c>
      <c r="D64" s="34" t="s">
        <v>433</v>
      </c>
      <c r="E64" s="16" t="s">
        <v>2741</v>
      </c>
      <c r="F64" s="13" t="str">
        <f>IFERROR(VLOOKUP($D64,REGISTRO!$A$2:$M$508,3,FALSE),"")</f>
        <v xml:space="preserve">Calle 80 Km 1.5 vía Cota - Bogotá /Parque industrial Terrapuerto -  Bodega 9  </v>
      </c>
      <c r="G64" s="13" t="str">
        <f>IFERROR(VLOOKUP($D64,REGISTRO!$A$2:$M$508,4,FALSE),"")</f>
        <v>N/A</v>
      </c>
      <c r="H64" s="49" t="s">
        <v>2742</v>
      </c>
      <c r="I64" s="13">
        <v>7434066</v>
      </c>
      <c r="J64" s="13" t="str">
        <f>IFERROR(VLOOKUP($D64,REGISTRO!$A$2:$M$508,7,FALSE),"")</f>
        <v>gestionambiental@vetiplus.com</v>
      </c>
      <c r="K64" s="13" t="str">
        <f>IFERROR(VLOOKUP($D64,REGISTRO!$A$2:$M$508,8,FALSE),"")</f>
        <v>gestionambiental@vetiplus.com</v>
      </c>
      <c r="O64" s="12">
        <f>20.6+2.8</f>
        <v>23.400000000000002</v>
      </c>
      <c r="P64" s="12">
        <v>3.65</v>
      </c>
      <c r="R64" s="13"/>
      <c r="S64" s="13">
        <v>8.0500000000000007</v>
      </c>
      <c r="T64" s="13"/>
      <c r="U64" s="13"/>
      <c r="V64" s="13"/>
      <c r="W64" s="13"/>
      <c r="X64" s="13"/>
      <c r="Y64" s="13">
        <v>0.35</v>
      </c>
      <c r="Z64" s="13"/>
      <c r="AA64" s="13"/>
      <c r="AB64" s="13"/>
      <c r="AD64" s="13"/>
      <c r="BI64" s="13">
        <v>0.25</v>
      </c>
      <c r="BK64" s="13"/>
    </row>
    <row r="65" spans="1:66" ht="14.25" customHeight="1" x14ac:dyDescent="0.35">
      <c r="A65" s="12" t="s">
        <v>2528</v>
      </c>
      <c r="B65" s="13">
        <v>642</v>
      </c>
      <c r="C65" s="14">
        <v>45784</v>
      </c>
      <c r="D65" s="34" t="s">
        <v>143</v>
      </c>
      <c r="E65" s="16" t="str">
        <f>IFERROR(VLOOKUP($D65,REGISTRO!$A$2:$M$508,2,FALSE),"")</f>
        <v>860519840-1</v>
      </c>
      <c r="F65" s="13" t="str">
        <f>IFERROR(VLOOKUP($D65,REGISTRO!$A$2:$M$508,3,FALSE),"")</f>
        <v>CALLE 18 A # 69 10</v>
      </c>
      <c r="G65" s="13" t="str">
        <f>IFERROR(VLOOKUP($D65,REGISTRO!$A$2:$M$508,4,FALSE),"")</f>
        <v xml:space="preserve">Fontibón </v>
      </c>
      <c r="H65" s="13" t="str">
        <f>IFERROR(VLOOKUP($D65,REGISTRO!$A$2:$M$508,5,FALSE),"")</f>
        <v>Angie Arevalo</v>
      </c>
      <c r="I65" s="13">
        <v>4949418</v>
      </c>
      <c r="J65" s="13" t="str">
        <f>IFERROR(VLOOKUP($D65,REGISTRO!$A$2:$M$508,7,FALSE),"")</f>
        <v>ambiental@piaro.com.co</v>
      </c>
      <c r="K65" s="13" t="str">
        <f>IFERROR(VLOOKUP($D65,REGISTRO!$A$2:$M$508,8,FALSE),"")</f>
        <v>ambiental@piaro.com.co</v>
      </c>
      <c r="L65" s="12">
        <v>6.35</v>
      </c>
      <c r="M65" s="12">
        <v>0.7</v>
      </c>
      <c r="O65" s="12">
        <f>8.55+7.4</f>
        <v>15.950000000000001</v>
      </c>
      <c r="P65" s="12">
        <v>0.15</v>
      </c>
      <c r="R65" s="13">
        <v>0.3</v>
      </c>
      <c r="S65" s="13">
        <v>2.85</v>
      </c>
      <c r="Y65" s="13">
        <v>0.8</v>
      </c>
      <c r="Z65" s="13"/>
      <c r="AA65" s="13"/>
      <c r="BH65" s="13"/>
      <c r="BI65" s="13"/>
    </row>
    <row r="66" spans="1:66" ht="14.25" customHeight="1" x14ac:dyDescent="0.35">
      <c r="A66" s="12" t="s">
        <v>2528</v>
      </c>
      <c r="B66" s="13">
        <v>643</v>
      </c>
      <c r="C66" s="14">
        <v>45784</v>
      </c>
      <c r="D66" s="34" t="s">
        <v>2743</v>
      </c>
      <c r="E66" s="16" t="s">
        <v>2744</v>
      </c>
      <c r="F66" s="49" t="s">
        <v>2745</v>
      </c>
      <c r="G66" s="49" t="s">
        <v>576</v>
      </c>
      <c r="H66" s="49" t="s">
        <v>2746</v>
      </c>
      <c r="I66" s="13">
        <v>3118792063</v>
      </c>
      <c r="J66" s="41" t="s">
        <v>2747</v>
      </c>
      <c r="K66" s="13" t="str">
        <f>+J66</f>
        <v>ambientefisico@msaclinica.com</v>
      </c>
      <c r="L66" s="13"/>
      <c r="M66" s="13"/>
      <c r="O66" s="12">
        <v>5.6</v>
      </c>
      <c r="R66" s="13"/>
      <c r="S66" s="13">
        <f>13.9+3.5</f>
        <v>17.399999999999999</v>
      </c>
      <c r="T66" s="13"/>
      <c r="U66" s="13"/>
      <c r="V66" s="13"/>
      <c r="W66" s="13"/>
      <c r="X66" s="13"/>
      <c r="Y66" s="13">
        <v>5.3</v>
      </c>
      <c r="Z66" s="13"/>
      <c r="AA66" s="13"/>
      <c r="AL66" s="13"/>
      <c r="AM66" s="13"/>
      <c r="AU66" s="13"/>
      <c r="AY66" s="13"/>
      <c r="BH66" s="13"/>
      <c r="BI66" s="13"/>
      <c r="BL66" s="13"/>
    </row>
    <row r="67" spans="1:66" ht="14.25" customHeight="1" x14ac:dyDescent="0.35">
      <c r="A67" s="12" t="s">
        <v>2528</v>
      </c>
      <c r="B67" s="13">
        <v>573</v>
      </c>
      <c r="C67" s="14">
        <v>45784</v>
      </c>
      <c r="D67" s="34" t="s">
        <v>2229</v>
      </c>
      <c r="E67" s="16" t="s">
        <v>2748</v>
      </c>
      <c r="F67" s="13" t="str">
        <f>IFERROR(VLOOKUP($D67,REGISTRO!$A$2:$M$508,3,FALSE),"")</f>
        <v>Av. Calle 116 N.7-15 interior 2 Oficina 601A</v>
      </c>
      <c r="G67" s="13" t="str">
        <f>IFERROR(VLOOKUP($D67,REGISTRO!$A$2:$M$508,4,FALSE),"")</f>
        <v>Usaquen</v>
      </c>
      <c r="H67" s="13" t="str">
        <f>IFERROR(VLOOKUP($D67,REGISTRO!$A$2:$M$508,5,FALSE),"")</f>
        <v>Paola Larrarte</v>
      </c>
      <c r="I67" s="13">
        <f>IFERROR(VLOOKUP($D67,REGISTRO!$A$2:$M$508,6,FALSE),"")</f>
        <v>3016488609</v>
      </c>
      <c r="J67" s="13" t="str">
        <f>IFERROR(VLOOKUP($D67,REGISTRO!$A$2:$M$508,7,FALSE),"")</f>
        <v>paola.s.larrarte@gsk.com</v>
      </c>
      <c r="K67" s="13" t="str">
        <f>IFERROR(VLOOKUP($D67,REGISTRO!$A$2:$M$508,8,FALSE),"")</f>
        <v>paola.s.larrarte@gsk.com</v>
      </c>
      <c r="M67" s="13">
        <v>0.6</v>
      </c>
      <c r="R67" s="12">
        <v>2</v>
      </c>
      <c r="S67" s="12">
        <f>52.75+0.001+58.6</f>
        <v>111.351</v>
      </c>
      <c r="T67" s="13"/>
      <c r="U67" s="13"/>
      <c r="V67" s="13"/>
      <c r="W67" s="13"/>
      <c r="X67" s="13"/>
      <c r="Y67" s="13"/>
      <c r="Z67" s="13"/>
      <c r="AA67" s="13"/>
      <c r="AB67" s="13"/>
      <c r="AD67" s="13"/>
      <c r="AL67" s="13">
        <v>8</v>
      </c>
      <c r="AM67" s="13">
        <v>15.05</v>
      </c>
      <c r="BL67" s="13"/>
      <c r="BM67" s="12">
        <v>130.1</v>
      </c>
      <c r="BN67" s="12" t="s">
        <v>2574</v>
      </c>
    </row>
    <row r="68" spans="1:66" ht="14.25" customHeight="1" x14ac:dyDescent="0.35">
      <c r="A68" s="12" t="s">
        <v>2528</v>
      </c>
      <c r="B68" s="13">
        <v>644</v>
      </c>
      <c r="C68" s="14">
        <v>45784</v>
      </c>
      <c r="D68" s="34" t="s">
        <v>1580</v>
      </c>
      <c r="E68" s="16" t="str">
        <f>IFERROR(VLOOKUP($D68,REGISTRO!$A$2:$M$508,2,FALSE),"")</f>
        <v>899999040-4</v>
      </c>
      <c r="F68" s="13" t="str">
        <f>IFERROR(VLOOKUP($D68,REGISTRO!$A$2:$M$508,3,FALSE),"")</f>
        <v>Avenida Calle 26 # 51-50</v>
      </c>
      <c r="G68" s="13" t="str">
        <f>IFERROR(VLOOKUP($D68,REGISTRO!$A$2:$M$508,4,FALSE),"")</f>
        <v xml:space="preserve">Teusaquillo </v>
      </c>
      <c r="H68" s="13" t="str">
        <f>IFERROR(VLOOKUP($D68,REGISTRO!$A$2:$M$508,5,FALSE),"")</f>
        <v>César Franco Tabares</v>
      </c>
      <c r="I68" s="13">
        <f>IFERROR(VLOOKUP($D68,REGISTRO!$A$2:$M$508,6,FALSE),"")</f>
        <v>3225820334</v>
      </c>
      <c r="J68" s="13" t="str">
        <f>IFERROR(VLOOKUP($D68,REGISTRO!$A$2:$M$508,7,FALSE),"")</f>
        <v>gestionambiental@registraduria.gov.co</v>
      </c>
      <c r="K68" s="13" t="str">
        <f>IFERROR(VLOOKUP($D68,REGISTRO!$A$2:$M$508,8,FALSE),"")</f>
        <v>gestionambiental@registraduria.gov.co</v>
      </c>
      <c r="L68" s="12">
        <v>40</v>
      </c>
      <c r="M68" s="13">
        <v>241</v>
      </c>
      <c r="Q68" s="13"/>
      <c r="S68" s="12">
        <v>69</v>
      </c>
      <c r="T68" s="13"/>
      <c r="U68" s="13"/>
      <c r="V68" s="13"/>
      <c r="W68" s="13"/>
      <c r="X68" s="13"/>
      <c r="Y68" s="13">
        <v>200</v>
      </c>
      <c r="Z68" s="13"/>
      <c r="AA68" s="13"/>
      <c r="AB68" s="13"/>
      <c r="AD68" s="13"/>
      <c r="AW68" s="13"/>
    </row>
    <row r="69" spans="1:66" ht="14.25" customHeight="1" x14ac:dyDescent="0.35">
      <c r="A69" s="12" t="s">
        <v>2528</v>
      </c>
      <c r="B69" s="13">
        <v>645</v>
      </c>
      <c r="C69" s="14">
        <v>45784</v>
      </c>
      <c r="D69" s="34" t="s">
        <v>2750</v>
      </c>
      <c r="E69" s="16" t="s">
        <v>2751</v>
      </c>
      <c r="F69" s="49" t="s">
        <v>2752</v>
      </c>
      <c r="G69" s="49" t="s">
        <v>767</v>
      </c>
      <c r="H69" s="49" t="s">
        <v>2749</v>
      </c>
      <c r="I69" s="13">
        <v>6015143021</v>
      </c>
      <c r="J69" s="41" t="s">
        <v>2753</v>
      </c>
      <c r="K69" s="13" t="str">
        <f t="shared" ref="K69:K75" si="3">+J69</f>
        <v>contabilidad@msg.com</v>
      </c>
      <c r="O69" s="12">
        <f>3.4+82.55+12.3</f>
        <v>98.25</v>
      </c>
      <c r="R69" s="12">
        <v>5.5</v>
      </c>
      <c r="S69" s="12">
        <v>6.65</v>
      </c>
      <c r="T69" s="13"/>
      <c r="U69" s="13"/>
      <c r="V69" s="13"/>
      <c r="W69" s="13"/>
      <c r="X69" s="13">
        <v>8.25</v>
      </c>
      <c r="Y69" s="13"/>
      <c r="Z69" s="13"/>
      <c r="AA69" s="13"/>
      <c r="AD69" s="13"/>
      <c r="BI69" s="13"/>
      <c r="BK69" s="13"/>
    </row>
    <row r="70" spans="1:66" ht="14.25" customHeight="1" x14ac:dyDescent="0.35">
      <c r="A70" s="12" t="s">
        <v>2528</v>
      </c>
      <c r="B70" s="13">
        <v>574</v>
      </c>
      <c r="C70" s="14">
        <v>45784</v>
      </c>
      <c r="D70" s="34" t="s">
        <v>1933</v>
      </c>
      <c r="E70" s="16" t="s">
        <v>2754</v>
      </c>
      <c r="F70" s="13" t="str">
        <f>IFERROR(VLOOKUP($D70,REGISTRO!$A$2:$M$508,3,FALSE),"")</f>
        <v>Calle 165 # 8 a -03</v>
      </c>
      <c r="G70" s="13" t="str">
        <f>IFERROR(VLOOKUP($D70,REGISTRO!$A$2:$M$508,4,FALSE),"")</f>
        <v>Usaquén</v>
      </c>
      <c r="H70" s="49" t="s">
        <v>2755</v>
      </c>
      <c r="I70" s="13">
        <v>3222525286</v>
      </c>
      <c r="J70" s="41" t="s">
        <v>2756</v>
      </c>
      <c r="K70" s="13" t="str">
        <f t="shared" si="3"/>
        <v>andrea.riano993@educacionbogota.edu.co</v>
      </c>
      <c r="L70" s="13">
        <v>0.85</v>
      </c>
      <c r="M70" s="13">
        <v>6.4</v>
      </c>
      <c r="O70" s="13"/>
      <c r="P70" s="13"/>
      <c r="Q70" s="13"/>
      <c r="T70" s="13"/>
      <c r="U70" s="13"/>
      <c r="V70" s="13"/>
      <c r="W70" s="13"/>
      <c r="X70" s="13">
        <f>0.25+44.15</f>
        <v>44.4</v>
      </c>
      <c r="AB70" s="13"/>
      <c r="BL70" s="13"/>
    </row>
    <row r="71" spans="1:66" ht="14.25" customHeight="1" x14ac:dyDescent="0.35">
      <c r="A71" s="12" t="s">
        <v>2528</v>
      </c>
      <c r="B71" s="13">
        <v>646</v>
      </c>
      <c r="C71" s="14">
        <v>45784</v>
      </c>
      <c r="D71" s="34" t="s">
        <v>2757</v>
      </c>
      <c r="E71" s="16" t="s">
        <v>2758</v>
      </c>
      <c r="F71" s="49" t="s">
        <v>2759</v>
      </c>
      <c r="G71" s="49" t="s">
        <v>348</v>
      </c>
      <c r="H71" s="49" t="s">
        <v>2760</v>
      </c>
      <c r="I71" s="13">
        <v>32183119037</v>
      </c>
      <c r="J71" s="41" t="s">
        <v>2761</v>
      </c>
      <c r="K71" s="13" t="str">
        <f t="shared" si="3"/>
        <v>vivianasoto@idic.edu.co</v>
      </c>
      <c r="L71" s="13"/>
      <c r="N71" s="13"/>
      <c r="O71" s="13"/>
      <c r="P71" s="13"/>
      <c r="S71" s="12">
        <v>0.55000000000000004</v>
      </c>
      <c r="T71" s="13"/>
      <c r="U71" s="13"/>
      <c r="V71" s="13"/>
      <c r="W71" s="13"/>
      <c r="X71" s="13"/>
      <c r="Y71" s="13">
        <v>11.75</v>
      </c>
      <c r="Z71" s="13"/>
      <c r="AA71" s="13"/>
      <c r="AB71" s="13"/>
      <c r="AH71" s="13"/>
      <c r="AI71" s="13"/>
      <c r="AL71" s="13"/>
      <c r="AM71" s="13"/>
    </row>
    <row r="72" spans="1:66" ht="14.25" customHeight="1" x14ac:dyDescent="0.35">
      <c r="A72" s="12" t="s">
        <v>2528</v>
      </c>
      <c r="B72" s="13">
        <v>647</v>
      </c>
      <c r="C72" s="14">
        <v>45784</v>
      </c>
      <c r="D72" s="34" t="s">
        <v>2765</v>
      </c>
      <c r="E72" s="16" t="s">
        <v>2762</v>
      </c>
      <c r="F72" s="49" t="s">
        <v>2763</v>
      </c>
      <c r="G72" s="49" t="s">
        <v>386</v>
      </c>
      <c r="H72" s="49" t="s">
        <v>2764</v>
      </c>
      <c r="I72" s="13">
        <v>4103190</v>
      </c>
      <c r="J72" s="41" t="s">
        <v>2766</v>
      </c>
      <c r="K72" s="13" t="str">
        <f t="shared" si="3"/>
        <v>sstth@impegno.co</v>
      </c>
      <c r="L72" s="13"/>
      <c r="M72" s="13">
        <v>5.55</v>
      </c>
      <c r="O72" s="13">
        <f>5.7+6.2</f>
        <v>11.9</v>
      </c>
      <c r="P72" s="13"/>
      <c r="Q72" s="13"/>
      <c r="S72" s="12">
        <v>6.75</v>
      </c>
      <c r="T72" s="13"/>
      <c r="U72" s="13"/>
      <c r="V72" s="13"/>
      <c r="W72" s="13"/>
      <c r="X72" s="13">
        <v>2.25</v>
      </c>
      <c r="Y72" s="13">
        <v>1.35</v>
      </c>
      <c r="Z72" s="13"/>
      <c r="AA72" s="13"/>
      <c r="AU72" s="13"/>
      <c r="AY72" s="13"/>
      <c r="BI72" s="12">
        <v>1.6</v>
      </c>
      <c r="BM72" s="12">
        <v>0.1</v>
      </c>
      <c r="BN72" s="12" t="s">
        <v>2688</v>
      </c>
    </row>
    <row r="73" spans="1:66" ht="14.25" customHeight="1" x14ac:dyDescent="0.35">
      <c r="A73" s="12" t="s">
        <v>2528</v>
      </c>
      <c r="B73" s="13">
        <v>648</v>
      </c>
      <c r="C73" s="14">
        <v>45784</v>
      </c>
      <c r="D73" s="34" t="s">
        <v>2771</v>
      </c>
      <c r="E73" s="16" t="s">
        <v>2767</v>
      </c>
      <c r="F73" s="49" t="s">
        <v>2768</v>
      </c>
      <c r="G73" s="49" t="s">
        <v>106</v>
      </c>
      <c r="H73" s="49" t="s">
        <v>2769</v>
      </c>
      <c r="I73" s="13">
        <v>3173087570</v>
      </c>
      <c r="J73" s="41" t="s">
        <v>2770</v>
      </c>
      <c r="K73" s="13" t="str">
        <f t="shared" si="3"/>
        <v>ximenacaballero@tecnidrones.com</v>
      </c>
      <c r="M73" s="13"/>
      <c r="R73" s="13"/>
      <c r="S73" s="13">
        <v>0.4</v>
      </c>
      <c r="T73" s="13"/>
      <c r="U73" s="13"/>
      <c r="V73" s="13"/>
      <c r="W73" s="13"/>
      <c r="X73" s="13"/>
      <c r="Y73" s="13">
        <v>2.95</v>
      </c>
      <c r="Z73" s="13"/>
      <c r="AA73" s="13"/>
      <c r="AB73" s="13"/>
      <c r="AL73" s="13"/>
      <c r="AM73" s="13"/>
      <c r="BE73" s="13"/>
    </row>
    <row r="74" spans="1:66" ht="14.25" customHeight="1" x14ac:dyDescent="0.35">
      <c r="A74" s="12" t="s">
        <v>2528</v>
      </c>
      <c r="B74" s="13">
        <v>575</v>
      </c>
      <c r="C74" s="14">
        <v>45784</v>
      </c>
      <c r="D74" s="34" t="s">
        <v>2772</v>
      </c>
      <c r="E74" s="16" t="s">
        <v>2773</v>
      </c>
      <c r="F74" s="49" t="s">
        <v>2774</v>
      </c>
      <c r="G74" s="49" t="s">
        <v>1733</v>
      </c>
      <c r="H74" s="49" t="s">
        <v>2775</v>
      </c>
      <c r="I74" s="13">
        <v>3046650181</v>
      </c>
      <c r="J74" s="41" t="s">
        <v>2776</v>
      </c>
      <c r="K74" s="13" t="str">
        <f t="shared" si="3"/>
        <v>sst@plastipac.com.co</v>
      </c>
      <c r="L74" s="13"/>
      <c r="M74" s="13">
        <v>27.2</v>
      </c>
      <c r="N74" s="13"/>
      <c r="O74" s="12">
        <v>5.3</v>
      </c>
      <c r="R74" s="12">
        <v>0.45</v>
      </c>
      <c r="S74" s="12">
        <v>3.7</v>
      </c>
      <c r="T74" s="13"/>
      <c r="U74" s="13"/>
      <c r="V74" s="13"/>
      <c r="W74" s="13"/>
      <c r="X74" s="13">
        <v>12.25</v>
      </c>
      <c r="Y74" s="12">
        <v>1.1000000000000001</v>
      </c>
      <c r="AB74" s="13"/>
      <c r="AU74" s="13"/>
      <c r="BH74" s="13"/>
      <c r="BL74" s="13"/>
    </row>
    <row r="75" spans="1:66" ht="14.25" customHeight="1" x14ac:dyDescent="0.35">
      <c r="A75" s="12" t="s">
        <v>2528</v>
      </c>
      <c r="B75" s="13">
        <v>649</v>
      </c>
      <c r="C75" s="14">
        <v>45784</v>
      </c>
      <c r="D75" s="34" t="s">
        <v>2780</v>
      </c>
      <c r="E75" s="16" t="s">
        <v>138</v>
      </c>
      <c r="F75" s="49" t="s">
        <v>2779</v>
      </c>
      <c r="G75" s="49" t="s">
        <v>2539</v>
      </c>
      <c r="H75" s="49" t="s">
        <v>2777</v>
      </c>
      <c r="I75" s="13">
        <v>3044199068</v>
      </c>
      <c r="J75" s="41" t="s">
        <v>2778</v>
      </c>
      <c r="K75" s="13" t="str">
        <f t="shared" si="3"/>
        <v>pigacristobal@gobiernobogota.gov.co</v>
      </c>
      <c r="L75" s="12">
        <v>1</v>
      </c>
      <c r="M75" s="13">
        <v>15</v>
      </c>
      <c r="N75" s="12">
        <v>2</v>
      </c>
      <c r="O75" s="12">
        <f>42+9+45</f>
        <v>96</v>
      </c>
      <c r="P75" s="12">
        <f>7+51+4+88</f>
        <v>150</v>
      </c>
      <c r="R75" s="12">
        <v>2</v>
      </c>
      <c r="S75" s="12">
        <f>36+1</f>
        <v>37</v>
      </c>
      <c r="T75" s="13"/>
      <c r="U75" s="13"/>
      <c r="V75" s="13"/>
      <c r="W75" s="13"/>
      <c r="X75" s="13">
        <v>7</v>
      </c>
      <c r="Y75" s="13">
        <v>2</v>
      </c>
      <c r="Z75" s="13"/>
      <c r="AA75" s="13"/>
      <c r="AD75" s="13">
        <v>9</v>
      </c>
      <c r="AP75" s="12">
        <v>1</v>
      </c>
      <c r="AQ75" s="12">
        <v>30</v>
      </c>
      <c r="AR75" s="12">
        <v>9</v>
      </c>
      <c r="AS75" s="12">
        <v>690</v>
      </c>
      <c r="AV75" s="12">
        <v>1</v>
      </c>
      <c r="AW75" s="12">
        <v>14</v>
      </c>
      <c r="AX75" s="12">
        <v>2</v>
      </c>
      <c r="AY75" s="12">
        <f>1+1</f>
        <v>2</v>
      </c>
      <c r="BB75" s="12">
        <v>3</v>
      </c>
      <c r="BC75" s="12">
        <v>21</v>
      </c>
      <c r="BF75" s="12">
        <v>1</v>
      </c>
      <c r="BG75" s="12">
        <v>20</v>
      </c>
      <c r="BM75" s="12">
        <v>12</v>
      </c>
      <c r="BN75" s="12" t="s">
        <v>2688</v>
      </c>
    </row>
    <row r="76" spans="1:66" ht="14.25" customHeight="1" x14ac:dyDescent="0.35">
      <c r="B76" s="13"/>
      <c r="C76" s="14"/>
      <c r="D76" s="34"/>
      <c r="E76" s="16" t="str">
        <f>IFERROR(VLOOKUP($D76,REGISTRO!$A$2:$M$508,2,FALSE),"")</f>
        <v/>
      </c>
      <c r="F76" s="13" t="str">
        <f>IFERROR(VLOOKUP($D76,REGISTRO!$A$2:$M$508,3,FALSE),"")</f>
        <v/>
      </c>
      <c r="G76" s="13" t="str">
        <f>IFERROR(VLOOKUP($D76,REGISTRO!$A$2:$M$508,4,FALSE),"")</f>
        <v/>
      </c>
      <c r="H76" s="13" t="str">
        <f>IFERROR(VLOOKUP($D76,REGISTRO!$A$2:$M$508,5,FALSE),"")</f>
        <v/>
      </c>
      <c r="I76" s="13" t="str">
        <f>IFERROR(VLOOKUP($D76,REGISTRO!$A$2:$M$508,6,FALSE),"")</f>
        <v/>
      </c>
      <c r="J76" s="49"/>
      <c r="K76" s="13" t="str">
        <f>IFERROR(VLOOKUP($D76,REGISTRO!$A$2:$M$508,8,FALSE),"")</f>
        <v/>
      </c>
      <c r="M76" s="13"/>
      <c r="N76" s="13"/>
      <c r="AB76" s="13"/>
    </row>
    <row r="77" spans="1:66" ht="14.25" customHeight="1" x14ac:dyDescent="0.35">
      <c r="B77" s="13"/>
      <c r="C77" s="14"/>
      <c r="D77" s="34"/>
      <c r="E77" s="16" t="str">
        <f>IFERROR(VLOOKUP($D77,REGISTRO!$A$2:$M$508,2,FALSE),"")</f>
        <v/>
      </c>
      <c r="F77" s="13" t="str">
        <f>IFERROR(VLOOKUP($D77,REGISTRO!$A$2:$M$508,3,FALSE),"")</f>
        <v/>
      </c>
      <c r="G77" s="13" t="str">
        <f>IFERROR(VLOOKUP($D77,REGISTRO!$A$2:$M$508,4,FALSE),"")</f>
        <v/>
      </c>
      <c r="H77" s="13" t="str">
        <f>IFERROR(VLOOKUP($D77,REGISTRO!$A$2:$M$508,5,FALSE),"")</f>
        <v/>
      </c>
      <c r="I77" s="13" t="str">
        <f>IFERROR(VLOOKUP($D77,REGISTRO!$A$2:$M$508,6,FALSE),"")</f>
        <v/>
      </c>
      <c r="J77" s="13" t="str">
        <f>IFERROR(VLOOKUP($D77,REGISTRO!$A$2:$M$508,7,FALSE),"")</f>
        <v/>
      </c>
      <c r="K77" s="13" t="str">
        <f>IFERROR(VLOOKUP($D77,REGISTRO!$A$2:$M$508,8,FALSE),"")</f>
        <v/>
      </c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Y77" s="13"/>
    </row>
    <row r="78" spans="1:66" ht="14.25" customHeight="1" x14ac:dyDescent="0.35">
      <c r="B78" s="13"/>
      <c r="C78" s="14"/>
      <c r="D78" s="34"/>
      <c r="E78" s="16" t="str">
        <f>IFERROR(VLOOKUP($D78,REGISTRO!$A$2:$M$508,2,FALSE),"")</f>
        <v/>
      </c>
      <c r="F78" s="13" t="str">
        <f>IFERROR(VLOOKUP($D78,REGISTRO!$A$2:$M$508,3,FALSE),"")</f>
        <v/>
      </c>
      <c r="G78" s="13" t="str">
        <f>IFERROR(VLOOKUP($D78,REGISTRO!$A$2:$M$508,4,FALSE),"")</f>
        <v/>
      </c>
      <c r="H78" s="13" t="str">
        <f>IFERROR(VLOOKUP($D78,REGISTRO!$A$2:$M$508,5,FALSE),"")</f>
        <v/>
      </c>
      <c r="I78" s="13" t="str">
        <f>IFERROR(VLOOKUP($D78,REGISTRO!$A$2:$M$508,6,FALSE),"")</f>
        <v/>
      </c>
      <c r="J78" s="13" t="str">
        <f>IFERROR(VLOOKUP($D78,REGISTRO!$A$2:$M$508,7,FALSE),"")</f>
        <v/>
      </c>
      <c r="K78" s="13" t="str">
        <f>IFERROR(VLOOKUP($D78,REGISTRO!$A$2:$M$508,8,FALSE),"")</f>
        <v/>
      </c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D78" s="13"/>
      <c r="AQ78" s="13"/>
      <c r="BG78" s="13"/>
      <c r="BH78" s="13"/>
      <c r="BI78" s="13"/>
      <c r="BK78" s="13"/>
    </row>
    <row r="79" spans="1:66" ht="14.25" customHeight="1" x14ac:dyDescent="0.35">
      <c r="B79" s="13"/>
      <c r="C79" s="14"/>
      <c r="D79" s="34"/>
      <c r="E79" s="16" t="str">
        <f>IFERROR(VLOOKUP($D79,REGISTRO!$A$2:$M$508,2,FALSE),"")</f>
        <v/>
      </c>
      <c r="F79" s="13" t="str">
        <f>IFERROR(VLOOKUP($D79,REGISTRO!$A$2:$M$508,3,FALSE),"")</f>
        <v/>
      </c>
      <c r="G79" s="13" t="str">
        <f>IFERROR(VLOOKUP($D79,REGISTRO!$A$2:$M$508,4,FALSE),"")</f>
        <v/>
      </c>
      <c r="H79" s="13" t="str">
        <f>IFERROR(VLOOKUP($D79,REGISTRO!$A$2:$M$508,5,FALSE),"")</f>
        <v/>
      </c>
      <c r="I79" s="13" t="str">
        <f>IFERROR(VLOOKUP($D79,REGISTRO!$A$2:$M$508,6,FALSE),"")</f>
        <v/>
      </c>
      <c r="J79" s="13" t="str">
        <f>IFERROR(VLOOKUP($D79,REGISTRO!$A$2:$M$508,7,FALSE),"")</f>
        <v/>
      </c>
      <c r="K79" s="13" t="str">
        <f>IFERROR(VLOOKUP($D79,REGISTRO!$A$2:$M$508,8,FALSE),"")</f>
        <v/>
      </c>
      <c r="T79" s="13"/>
      <c r="U79" s="13"/>
      <c r="V79" s="13"/>
      <c r="W79" s="13"/>
      <c r="X79" s="13"/>
      <c r="Y79" s="13"/>
      <c r="Z79" s="13"/>
      <c r="AA79" s="13"/>
      <c r="AB79" s="13"/>
      <c r="AL79" s="13"/>
      <c r="AM79" s="13"/>
    </row>
    <row r="80" spans="1:66" ht="14.25" customHeight="1" x14ac:dyDescent="0.35">
      <c r="B80" s="13"/>
      <c r="C80" s="14"/>
      <c r="D80" s="34"/>
      <c r="E80" s="16" t="str">
        <f>IFERROR(VLOOKUP($D80,REGISTRO!$A$2:$M$508,2,FALSE),"")</f>
        <v/>
      </c>
      <c r="F80" s="13" t="str">
        <f>IFERROR(VLOOKUP($D80,REGISTRO!$A$2:$M$508,3,FALSE),"")</f>
        <v/>
      </c>
      <c r="G80" s="13" t="str">
        <f>IFERROR(VLOOKUP($D80,REGISTRO!$A$2:$M$508,4,FALSE),"")</f>
        <v/>
      </c>
      <c r="H80" s="13" t="str">
        <f>IFERROR(VLOOKUP($D80,REGISTRO!$A$2:$M$508,5,FALSE),"")</f>
        <v/>
      </c>
      <c r="I80" s="13" t="str">
        <f>IFERROR(VLOOKUP($D80,REGISTRO!$A$2:$M$508,6,FALSE),"")</f>
        <v/>
      </c>
      <c r="J80" s="13" t="str">
        <f>IFERROR(VLOOKUP($D80,REGISTRO!$A$2:$M$508,7,FALSE),"")</f>
        <v/>
      </c>
      <c r="K80" s="13" t="str">
        <f>IFERROR(VLOOKUP($D80,REGISTRO!$A$2:$M$508,8,FALSE),"")</f>
        <v/>
      </c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Q80" s="13"/>
      <c r="BH80" s="13"/>
    </row>
    <row r="81" spans="2:64" ht="14.25" customHeight="1" x14ac:dyDescent="0.35">
      <c r="B81" s="13"/>
      <c r="C81" s="14"/>
      <c r="D81" s="34"/>
      <c r="E81" s="16" t="str">
        <f>IFERROR(VLOOKUP($D81,REGISTRO!$A$2:$M$508,2,FALSE),"")</f>
        <v/>
      </c>
      <c r="F81" s="13" t="str">
        <f>IFERROR(VLOOKUP($D81,REGISTRO!$A$2:$M$508,3,FALSE),"")</f>
        <v/>
      </c>
      <c r="G81" s="13" t="str">
        <f>IFERROR(VLOOKUP($D81,REGISTRO!$A$2:$M$508,4,FALSE),"")</f>
        <v/>
      </c>
      <c r="H81" s="13" t="str">
        <f>IFERROR(VLOOKUP($D81,REGISTRO!$A$2:$M$508,5,FALSE),"")</f>
        <v/>
      </c>
      <c r="I81" s="13" t="str">
        <f>IFERROR(VLOOKUP($D81,REGISTRO!$A$2:$M$508,6,FALSE),"")</f>
        <v/>
      </c>
      <c r="J81" s="13" t="str">
        <f>IFERROR(VLOOKUP($D81,REGISTRO!$A$2:$M$508,7,FALSE),"")</f>
        <v/>
      </c>
      <c r="K81" s="13" t="str">
        <f>IFERROR(VLOOKUP($D81,REGISTRO!$A$2:$M$508,8,FALSE),"")</f>
        <v/>
      </c>
      <c r="M81" s="13"/>
      <c r="Q81" s="13"/>
      <c r="R81" s="13"/>
      <c r="S81" s="13"/>
      <c r="AB81" s="13"/>
    </row>
    <row r="82" spans="2:64" ht="14.25" customHeight="1" x14ac:dyDescent="0.35">
      <c r="B82" s="13"/>
      <c r="C82" s="14"/>
      <c r="D82" s="34"/>
      <c r="E82" s="16" t="str">
        <f>IFERROR(VLOOKUP($D82,REGISTRO!$A$2:$M$508,2,FALSE),"")</f>
        <v/>
      </c>
      <c r="F82" s="13" t="str">
        <f>IFERROR(VLOOKUP($D82,REGISTRO!$A$2:$M$508,3,FALSE),"")</f>
        <v/>
      </c>
      <c r="G82" s="13" t="str">
        <f>IFERROR(VLOOKUP($D82,REGISTRO!$A$2:$M$508,4,FALSE),"")</f>
        <v/>
      </c>
      <c r="H82" s="13" t="str">
        <f>IFERROR(VLOOKUP($D82,REGISTRO!$A$2:$M$508,5,FALSE),"")</f>
        <v/>
      </c>
      <c r="I82" s="13" t="str">
        <f>IFERROR(VLOOKUP($D82,REGISTRO!$A$2:$M$508,6,FALSE),"")</f>
        <v/>
      </c>
      <c r="J82" s="13" t="str">
        <f>IFERROR(VLOOKUP($D82,REGISTRO!$A$2:$M$508,7,FALSE),"")</f>
        <v/>
      </c>
      <c r="K82" s="13" t="str">
        <f>IFERROR(VLOOKUP($D82,REGISTRO!$A$2:$M$508,8,FALSE),"")</f>
        <v/>
      </c>
      <c r="L82" s="13"/>
      <c r="M82" s="13"/>
      <c r="AB82" s="13"/>
      <c r="AF82" s="13"/>
      <c r="AU82" s="13"/>
    </row>
    <row r="83" spans="2:64" ht="14.25" customHeight="1" x14ac:dyDescent="0.35">
      <c r="B83" s="13"/>
      <c r="C83" s="14"/>
      <c r="D83" s="34"/>
      <c r="E83" s="16" t="str">
        <f>IFERROR(VLOOKUP($D83,REGISTRO!$A$2:$M$508,2,FALSE),"")</f>
        <v/>
      </c>
      <c r="F83" s="13" t="str">
        <f>IFERROR(VLOOKUP($D83,REGISTRO!$A$2:$M$508,3,FALSE),"")</f>
        <v/>
      </c>
      <c r="G83" s="13" t="str">
        <f>IFERROR(VLOOKUP($D83,REGISTRO!$A$2:$M$508,4,FALSE),"")</f>
        <v/>
      </c>
      <c r="H83" s="13" t="str">
        <f>IFERROR(VLOOKUP($D83,REGISTRO!$A$2:$M$508,5,FALSE),"")</f>
        <v/>
      </c>
      <c r="I83" s="13" t="str">
        <f>IFERROR(VLOOKUP($D83,REGISTRO!$A$2:$M$508,6,FALSE),"")</f>
        <v/>
      </c>
      <c r="J83" s="13" t="str">
        <f>IFERROR(VLOOKUP($D83,REGISTRO!$A$2:$M$508,7,FALSE),"")</f>
        <v/>
      </c>
      <c r="K83" s="13" t="str">
        <f>IFERROR(VLOOKUP($D83,REGISTRO!$A$2:$M$508,8,FALSE),"")</f>
        <v/>
      </c>
      <c r="L83" s="13"/>
      <c r="O83" s="13"/>
      <c r="P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D83" s="13"/>
      <c r="AL83" s="13"/>
      <c r="AM83" s="13"/>
      <c r="BI83" s="13"/>
      <c r="BL83" s="13"/>
    </row>
    <row r="84" spans="2:64" ht="14.25" customHeight="1" x14ac:dyDescent="0.35">
      <c r="B84" s="13"/>
      <c r="C84" s="14"/>
      <c r="D84" s="34"/>
      <c r="E84" s="16" t="str">
        <f>IFERROR(VLOOKUP($D84,REGISTRO!$A$2:$M$508,2,FALSE),"")</f>
        <v/>
      </c>
      <c r="F84" s="13" t="str">
        <f>IFERROR(VLOOKUP($D84,REGISTRO!$A$2:$M$508,3,FALSE),"")</f>
        <v/>
      </c>
      <c r="G84" s="13" t="str">
        <f>IFERROR(VLOOKUP($D84,REGISTRO!$A$2:$M$508,4,FALSE),"")</f>
        <v/>
      </c>
      <c r="H84" s="13" t="str">
        <f>IFERROR(VLOOKUP($D84,REGISTRO!$A$2:$M$508,5,FALSE),"")</f>
        <v/>
      </c>
      <c r="I84" s="13" t="str">
        <f>IFERROR(VLOOKUP($D84,REGISTRO!$A$2:$M$508,6,FALSE),"")</f>
        <v/>
      </c>
      <c r="J84" s="13" t="str">
        <f>IFERROR(VLOOKUP($D84,REGISTRO!$A$2:$M$508,7,FALSE),"")</f>
        <v/>
      </c>
      <c r="K84" s="13" t="str">
        <f>IFERROR(VLOOKUP($D84,REGISTRO!$A$2:$M$508,8,FALSE),"")</f>
        <v/>
      </c>
      <c r="T84" s="13"/>
      <c r="U84" s="13"/>
      <c r="V84" s="13"/>
      <c r="W84" s="13"/>
      <c r="X84" s="13"/>
      <c r="Y84" s="13"/>
      <c r="Z84" s="13"/>
      <c r="AA84" s="13"/>
      <c r="AB84" s="13"/>
    </row>
    <row r="85" spans="2:64" ht="14.25" customHeight="1" x14ac:dyDescent="0.35">
      <c r="B85" s="13"/>
      <c r="C85" s="14"/>
      <c r="D85" s="34"/>
      <c r="E85" s="16" t="str">
        <f>IFERROR(VLOOKUP($D85,REGISTRO!$A$2:$M$508,2,FALSE),"")</f>
        <v/>
      </c>
      <c r="F85" s="13" t="str">
        <f>IFERROR(VLOOKUP($D85,REGISTRO!$A$2:$M$508,3,FALSE),"")</f>
        <v/>
      </c>
      <c r="G85" s="13" t="str">
        <f>IFERROR(VLOOKUP($D85,REGISTRO!$A$2:$M$508,4,FALSE),"")</f>
        <v/>
      </c>
      <c r="H85" s="13" t="str">
        <f>IFERROR(VLOOKUP($D85,REGISTRO!$A$2:$M$508,5,FALSE),"")</f>
        <v/>
      </c>
      <c r="I85" s="13" t="str">
        <f>IFERROR(VLOOKUP($D85,REGISTRO!$A$2:$M$508,6,FALSE),"")</f>
        <v/>
      </c>
      <c r="J85" s="13" t="str">
        <f>IFERROR(VLOOKUP($D85,REGISTRO!$A$2:$M$508,7,FALSE),"")</f>
        <v/>
      </c>
      <c r="K85" s="13" t="str">
        <f>IFERROR(VLOOKUP($D85,REGISTRO!$A$2:$M$508,8,FALSE),"")</f>
        <v/>
      </c>
      <c r="L85" s="13"/>
      <c r="T85" s="13"/>
      <c r="U85" s="13"/>
      <c r="V85" s="13"/>
      <c r="W85" s="13"/>
      <c r="X85" s="13"/>
      <c r="Y85" s="13"/>
      <c r="Z85" s="13"/>
      <c r="AA85" s="13"/>
      <c r="AU85" s="13"/>
      <c r="BH85" s="13"/>
      <c r="BI85" s="13"/>
      <c r="BK85" s="13"/>
    </row>
    <row r="86" spans="2:64" ht="14.25" customHeight="1" x14ac:dyDescent="0.35">
      <c r="B86" s="13"/>
      <c r="C86" s="14"/>
      <c r="D86" s="34"/>
      <c r="E86" s="16" t="str">
        <f>IFERROR(VLOOKUP($D86,REGISTRO!$A$2:$M$508,2,FALSE),"")</f>
        <v/>
      </c>
      <c r="F86" s="13" t="str">
        <f>IFERROR(VLOOKUP($D86,REGISTRO!$A$2:$M$508,3,FALSE),"")</f>
        <v/>
      </c>
      <c r="G86" s="13" t="str">
        <f>IFERROR(VLOOKUP($D86,REGISTRO!$A$2:$M$508,4,FALSE),"")</f>
        <v/>
      </c>
      <c r="H86" s="13" t="str">
        <f>IFERROR(VLOOKUP($D86,REGISTRO!$A$2:$M$508,5,FALSE),"")</f>
        <v/>
      </c>
      <c r="I86" s="13" t="str">
        <f>IFERROR(VLOOKUP($D86,REGISTRO!$A$2:$M$508,6,FALSE),"")</f>
        <v/>
      </c>
      <c r="J86" s="13" t="str">
        <f>IFERROR(VLOOKUP($D86,REGISTRO!$A$2:$M$508,7,FALSE),"")</f>
        <v/>
      </c>
      <c r="K86" s="13" t="str">
        <f>IFERROR(VLOOKUP($D86,REGISTRO!$A$2:$M$508,8,FALSE),"")</f>
        <v/>
      </c>
      <c r="O86" s="13"/>
      <c r="P86" s="13"/>
      <c r="AL86" s="13"/>
      <c r="AM86" s="13"/>
    </row>
    <row r="87" spans="2:64" ht="14.25" customHeight="1" x14ac:dyDescent="0.35">
      <c r="B87" s="13"/>
      <c r="C87" s="14"/>
      <c r="D87" s="34"/>
      <c r="E87" s="16" t="str">
        <f>IFERROR(VLOOKUP($D87,REGISTRO!$A$2:$M$508,2,FALSE),"")</f>
        <v/>
      </c>
      <c r="F87" s="13" t="str">
        <f>IFERROR(VLOOKUP($D87,REGISTRO!$A$2:$M$508,3,FALSE),"")</f>
        <v/>
      </c>
      <c r="G87" s="13" t="str">
        <f>IFERROR(VLOOKUP($D87,REGISTRO!$A$2:$M$508,4,FALSE),"")</f>
        <v/>
      </c>
      <c r="H87" s="13" t="str">
        <f>IFERROR(VLOOKUP($D87,REGISTRO!$A$2:$M$508,5,FALSE),"")</f>
        <v/>
      </c>
      <c r="I87" s="13" t="str">
        <f>IFERROR(VLOOKUP($D87,REGISTRO!$A$2:$M$508,6,FALSE),"")</f>
        <v/>
      </c>
      <c r="J87" s="13" t="str">
        <f>IFERROR(VLOOKUP($D87,REGISTRO!$A$2:$M$508,7,FALSE),"")</f>
        <v/>
      </c>
      <c r="K87" s="13" t="str">
        <f>IFERROR(VLOOKUP($D87,REGISTRO!$A$2:$M$508,8,FALSE),"")</f>
        <v/>
      </c>
      <c r="Y87" s="13"/>
      <c r="Z87" s="13"/>
      <c r="AA87" s="13"/>
      <c r="AB87" s="13"/>
      <c r="BI87" s="13"/>
    </row>
    <row r="88" spans="2:64" ht="14.25" customHeight="1" x14ac:dyDescent="0.35">
      <c r="B88" s="13"/>
      <c r="C88" s="14"/>
      <c r="D88" s="34"/>
      <c r="E88" s="16" t="str">
        <f>IFERROR(VLOOKUP($D88,REGISTRO!$A$2:$M$508,2,FALSE),"")</f>
        <v/>
      </c>
      <c r="F88" s="13" t="str">
        <f>IFERROR(VLOOKUP($D88,REGISTRO!$A$2:$M$508,3,FALSE),"")</f>
        <v/>
      </c>
      <c r="G88" s="13" t="str">
        <f>IFERROR(VLOOKUP($D88,REGISTRO!$A$2:$M$508,4,FALSE),"")</f>
        <v/>
      </c>
      <c r="H88" s="13" t="str">
        <f>IFERROR(VLOOKUP($D88,REGISTRO!$A$2:$M$508,5,FALSE),"")</f>
        <v/>
      </c>
      <c r="I88" s="13" t="str">
        <f>IFERROR(VLOOKUP($D88,REGISTRO!$A$2:$M$508,6,FALSE),"")</f>
        <v/>
      </c>
      <c r="J88" s="13" t="str">
        <f>IFERROR(VLOOKUP($D88,REGISTRO!$A$2:$M$508,7,FALSE),"")</f>
        <v/>
      </c>
      <c r="K88" s="13" t="str">
        <f>IFERROR(VLOOKUP($D88,REGISTRO!$A$2:$M$508,8,FALSE),"")</f>
        <v/>
      </c>
      <c r="AB88" s="13"/>
      <c r="BH88" s="13"/>
      <c r="BI88" s="13"/>
      <c r="BK88" s="13"/>
    </row>
    <row r="89" spans="2:64" ht="14.25" customHeight="1" x14ac:dyDescent="0.35">
      <c r="B89" s="13"/>
      <c r="C89" s="14"/>
      <c r="D89" s="34"/>
      <c r="E89" s="16" t="str">
        <f>IFERROR(VLOOKUP($D89,REGISTRO!$A$2:$M$508,2,FALSE),"")</f>
        <v/>
      </c>
      <c r="F89" s="13" t="str">
        <f>IFERROR(VLOOKUP($D89,REGISTRO!$A$2:$M$508,3,FALSE),"")</f>
        <v/>
      </c>
      <c r="G89" s="13" t="str">
        <f>IFERROR(VLOOKUP($D89,REGISTRO!$A$2:$M$508,4,FALSE),"")</f>
        <v/>
      </c>
      <c r="H89" s="13" t="str">
        <f>IFERROR(VLOOKUP($D89,REGISTRO!$A$2:$M$508,5,FALSE),"")</f>
        <v/>
      </c>
      <c r="I89" s="13" t="str">
        <f>IFERROR(VLOOKUP($D89,REGISTRO!$A$2:$M$508,6,FALSE),"")</f>
        <v/>
      </c>
      <c r="J89" s="13" t="str">
        <f>IFERROR(VLOOKUP($D89,REGISTRO!$A$2:$M$508,7,FALSE),"")</f>
        <v/>
      </c>
      <c r="K89" s="13" t="str">
        <f>IFERROR(VLOOKUP($D89,REGISTRO!$A$2:$M$508,8,FALSE),"")</f>
        <v/>
      </c>
      <c r="Y89" s="13"/>
      <c r="Z89" s="13"/>
      <c r="AA89" s="13"/>
      <c r="AB89" s="13"/>
      <c r="AO89" s="13"/>
    </row>
    <row r="90" spans="2:64" ht="14.25" customHeight="1" x14ac:dyDescent="0.35">
      <c r="B90" s="13"/>
      <c r="C90" s="14"/>
      <c r="D90" s="34"/>
      <c r="E90" s="16" t="str">
        <f>IFERROR(VLOOKUP($D90,REGISTRO!$A$2:$M$508,2,FALSE),"")</f>
        <v/>
      </c>
      <c r="F90" s="13" t="str">
        <f>IFERROR(VLOOKUP($D90,REGISTRO!$A$2:$M$508,3,FALSE),"")</f>
        <v/>
      </c>
      <c r="G90" s="13" t="str">
        <f>IFERROR(VLOOKUP($D90,REGISTRO!$A$2:$M$508,4,FALSE),"")</f>
        <v/>
      </c>
      <c r="H90" s="13" t="str">
        <f>IFERROR(VLOOKUP($D90,REGISTRO!$A$2:$M$508,5,FALSE),"")</f>
        <v/>
      </c>
      <c r="I90" s="13" t="str">
        <f>IFERROR(VLOOKUP($D90,REGISTRO!$A$2:$M$508,6,FALSE),"")</f>
        <v/>
      </c>
      <c r="J90" s="13" t="str">
        <f>IFERROR(VLOOKUP($D90,REGISTRO!$A$2:$M$508,7,FALSE),"")</f>
        <v/>
      </c>
      <c r="K90" s="13" t="str">
        <f>IFERROR(VLOOKUP($D90,REGISTRO!$A$2:$M$508,8,FALSE),"")</f>
        <v/>
      </c>
      <c r="L90" s="13"/>
      <c r="M90" s="13"/>
    </row>
    <row r="91" spans="2:64" ht="14.25" customHeight="1" x14ac:dyDescent="0.35">
      <c r="B91" s="13"/>
      <c r="C91" s="14"/>
      <c r="D91" s="34"/>
      <c r="E91" s="16" t="str">
        <f>IFERROR(VLOOKUP($D91,REGISTRO!$A$2:$M$508,2,FALSE),"")</f>
        <v/>
      </c>
      <c r="F91" s="13" t="str">
        <f>IFERROR(VLOOKUP($D91,REGISTRO!$A$2:$M$508,3,FALSE),"")</f>
        <v/>
      </c>
      <c r="G91" s="13" t="str">
        <f>IFERROR(VLOOKUP($D91,REGISTRO!$A$2:$M$508,4,FALSE),"")</f>
        <v/>
      </c>
      <c r="H91" s="13" t="str">
        <f>IFERROR(VLOOKUP($D91,REGISTRO!$A$2:$M$508,5,FALSE),"")</f>
        <v/>
      </c>
      <c r="I91" s="13" t="str">
        <f>IFERROR(VLOOKUP($D91,REGISTRO!$A$2:$M$508,6,FALSE),"")</f>
        <v/>
      </c>
      <c r="J91" s="13" t="str">
        <f>IFERROR(VLOOKUP($D91,REGISTRO!$A$2:$M$508,7,FALSE),"")</f>
        <v/>
      </c>
      <c r="K91" s="13" t="str">
        <f>IFERROR(VLOOKUP($D91,REGISTRO!$A$2:$M$508,8,FALSE),"")</f>
        <v/>
      </c>
      <c r="M91" s="13"/>
      <c r="Y91" s="13"/>
      <c r="Z91" s="13"/>
      <c r="AA91" s="13"/>
    </row>
    <row r="92" spans="2:64" ht="14.25" customHeight="1" x14ac:dyDescent="0.35">
      <c r="B92" s="13"/>
      <c r="C92" s="14"/>
      <c r="D92" s="34"/>
      <c r="E92" s="16" t="str">
        <f>IFERROR(VLOOKUP($D92,REGISTRO!$A$2:$M$508,2,FALSE),"")</f>
        <v/>
      </c>
      <c r="F92" s="13" t="str">
        <f>IFERROR(VLOOKUP($D92,REGISTRO!$A$2:$M$508,3,FALSE),"")</f>
        <v/>
      </c>
      <c r="G92" s="13" t="str">
        <f>IFERROR(VLOOKUP($D92,REGISTRO!$A$2:$M$508,4,FALSE),"")</f>
        <v/>
      </c>
      <c r="H92" s="13" t="str">
        <f>IFERROR(VLOOKUP($D92,REGISTRO!$A$2:$M$508,5,FALSE),"")</f>
        <v/>
      </c>
      <c r="I92" s="13" t="str">
        <f>IFERROR(VLOOKUP($D92,REGISTRO!$A$2:$M$508,6,FALSE),"")</f>
        <v/>
      </c>
      <c r="J92" s="13" t="str">
        <f>IFERROR(VLOOKUP($D92,REGISTRO!$A$2:$M$508,7,FALSE),"")</f>
        <v/>
      </c>
      <c r="K92" s="13" t="str">
        <f>IFERROR(VLOOKUP($D92,REGISTRO!$A$2:$M$508,8,FALSE),"")</f>
        <v/>
      </c>
      <c r="L92" s="13"/>
      <c r="T92" s="13"/>
      <c r="U92" s="13"/>
      <c r="V92" s="13"/>
      <c r="W92" s="13"/>
      <c r="X92" s="13"/>
      <c r="Y92" s="13"/>
      <c r="Z92" s="13"/>
      <c r="AA92" s="13"/>
      <c r="BI92" s="13"/>
    </row>
    <row r="93" spans="2:64" ht="14.25" customHeight="1" x14ac:dyDescent="0.35">
      <c r="B93" s="13"/>
      <c r="C93" s="14"/>
      <c r="D93" s="34"/>
      <c r="E93" s="16" t="str">
        <f>IFERROR(VLOOKUP($D93,REGISTRO!$A$2:$M$508,2,FALSE),"")</f>
        <v/>
      </c>
      <c r="F93" s="13" t="str">
        <f>IFERROR(VLOOKUP($D93,REGISTRO!$A$2:$M$508,3,FALSE),"")</f>
        <v/>
      </c>
      <c r="G93" s="13" t="str">
        <f>IFERROR(VLOOKUP($D93,REGISTRO!$A$2:$M$508,4,FALSE),"")</f>
        <v/>
      </c>
      <c r="H93" s="13" t="str">
        <f>IFERROR(VLOOKUP($D93,REGISTRO!$A$2:$M$508,5,FALSE),"")</f>
        <v/>
      </c>
      <c r="I93" s="13" t="str">
        <f>IFERROR(VLOOKUP($D93,REGISTRO!$A$2:$M$508,6,FALSE),"")</f>
        <v/>
      </c>
      <c r="J93" s="13" t="str">
        <f>IFERROR(VLOOKUP($D93,REGISTRO!$A$2:$M$508,7,FALSE),"")</f>
        <v/>
      </c>
      <c r="K93" s="13" t="str">
        <f>IFERROR(VLOOKUP($D93,REGISTRO!$A$2:$M$508,8,FALSE),"")</f>
        <v/>
      </c>
      <c r="L93" s="13"/>
      <c r="Q93" s="13"/>
      <c r="T93" s="13"/>
      <c r="U93" s="13"/>
      <c r="V93" s="13"/>
      <c r="W93" s="13"/>
      <c r="X93" s="13"/>
      <c r="Y93" s="13"/>
      <c r="Z93" s="13"/>
      <c r="AA93" s="13"/>
      <c r="AB93" s="13"/>
    </row>
    <row r="94" spans="2:64" ht="14.25" customHeight="1" x14ac:dyDescent="0.35">
      <c r="B94" s="13"/>
      <c r="C94" s="14"/>
      <c r="D94" s="34"/>
      <c r="E94" s="16" t="str">
        <f>IFERROR(VLOOKUP($D94,REGISTRO!$A$2:$M$508,2,FALSE),"")</f>
        <v/>
      </c>
      <c r="F94" s="13" t="str">
        <f>IFERROR(VLOOKUP($D94,REGISTRO!$A$2:$M$508,3,FALSE),"")</f>
        <v/>
      </c>
      <c r="G94" s="13" t="str">
        <f>IFERROR(VLOOKUP($D94,REGISTRO!$A$2:$M$508,4,FALSE),"")</f>
        <v/>
      </c>
      <c r="H94" s="13" t="str">
        <f>IFERROR(VLOOKUP($D94,REGISTRO!$A$2:$M$508,5,FALSE),"")</f>
        <v/>
      </c>
      <c r="I94" s="13" t="str">
        <f>IFERROR(VLOOKUP($D94,REGISTRO!$A$2:$M$508,6,FALSE),"")</f>
        <v/>
      </c>
      <c r="J94" s="13" t="str">
        <f>IFERROR(VLOOKUP($D94,REGISTRO!$A$2:$M$508,7,FALSE),"")</f>
        <v/>
      </c>
      <c r="K94" s="13" t="str">
        <f>IFERROR(VLOOKUP($D94,REGISTRO!$A$2:$M$508,8,FALSE),"")</f>
        <v/>
      </c>
      <c r="L94" s="13"/>
      <c r="M94" s="13"/>
      <c r="AB94" s="13"/>
    </row>
    <row r="95" spans="2:64" ht="14.25" customHeight="1" x14ac:dyDescent="0.35">
      <c r="B95" s="13"/>
      <c r="C95" s="14"/>
      <c r="D95" s="34"/>
      <c r="E95" s="16" t="str">
        <f>IFERROR(VLOOKUP($D95,REGISTRO!$A$2:$M$508,2,FALSE),"")</f>
        <v/>
      </c>
      <c r="F95" s="13" t="str">
        <f>IFERROR(VLOOKUP($D95,REGISTRO!$A$2:$M$508,3,FALSE),"")</f>
        <v/>
      </c>
      <c r="G95" s="13" t="str">
        <f>IFERROR(VLOOKUP($D95,REGISTRO!$A$2:$M$508,4,FALSE),"")</f>
        <v/>
      </c>
      <c r="H95" s="13" t="str">
        <f>IFERROR(VLOOKUP($D95,REGISTRO!$A$2:$M$508,5,FALSE),"")</f>
        <v/>
      </c>
      <c r="I95" s="13" t="str">
        <f>IFERROR(VLOOKUP($D95,REGISTRO!$A$2:$M$508,6,FALSE),"")</f>
        <v/>
      </c>
      <c r="J95" s="13" t="str">
        <f>IFERROR(VLOOKUP($D95,REGISTRO!$A$2:$M$508,7,FALSE),"")</f>
        <v/>
      </c>
      <c r="K95" s="13" t="str">
        <f>IFERROR(VLOOKUP($D95,REGISTRO!$A$2:$M$508,8,FALSE),"")</f>
        <v/>
      </c>
      <c r="L95" s="13"/>
      <c r="T95" s="13"/>
      <c r="U95" s="13"/>
      <c r="V95" s="13"/>
      <c r="W95" s="13"/>
      <c r="X95" s="13"/>
      <c r="Y95" s="13"/>
      <c r="Z95" s="13"/>
      <c r="AA95" s="13"/>
      <c r="AB95" s="13"/>
      <c r="BH95" s="13"/>
      <c r="BI95" s="13"/>
    </row>
    <row r="96" spans="2:64" ht="14.25" customHeight="1" x14ac:dyDescent="0.35">
      <c r="B96" s="13"/>
      <c r="C96" s="14"/>
      <c r="D96" s="34"/>
      <c r="E96" s="16" t="str">
        <f>IFERROR(VLOOKUP($D96,REGISTRO!$A$2:$M$508,2,FALSE),"")</f>
        <v/>
      </c>
      <c r="F96" s="13" t="str">
        <f>IFERROR(VLOOKUP($D96,REGISTRO!$A$2:$M$508,3,FALSE),"")</f>
        <v/>
      </c>
      <c r="G96" s="13" t="str">
        <f>IFERROR(VLOOKUP($D96,REGISTRO!$A$2:$M$508,4,FALSE),"")</f>
        <v/>
      </c>
      <c r="H96" s="13" t="str">
        <f>IFERROR(VLOOKUP($D96,REGISTRO!$A$2:$M$508,5,FALSE),"")</f>
        <v/>
      </c>
      <c r="I96" s="13" t="str">
        <f>IFERROR(VLOOKUP($D96,REGISTRO!$A$2:$M$508,6,FALSE),"")</f>
        <v/>
      </c>
      <c r="J96" s="13" t="str">
        <f>IFERROR(VLOOKUP($D96,REGISTRO!$A$2:$M$508,7,FALSE),"")</f>
        <v/>
      </c>
      <c r="K96" s="13" t="str">
        <f>IFERROR(VLOOKUP($D96,REGISTRO!$A$2:$M$508,8,FALSE),"")</f>
        <v/>
      </c>
      <c r="L96" s="13"/>
      <c r="T96" s="13"/>
      <c r="U96" s="13"/>
      <c r="V96" s="13"/>
      <c r="W96" s="13"/>
      <c r="X96" s="13"/>
      <c r="Y96" s="13"/>
      <c r="Z96" s="13"/>
      <c r="AA96" s="13"/>
      <c r="AB96" s="13"/>
      <c r="BH96" s="13"/>
      <c r="BI96" s="13"/>
    </row>
    <row r="97" spans="2:64" ht="14.25" customHeight="1" x14ac:dyDescent="0.35">
      <c r="B97" s="13"/>
      <c r="C97" s="14"/>
      <c r="D97" s="34"/>
      <c r="E97" s="16" t="str">
        <f>IFERROR(VLOOKUP($D97,REGISTRO!$A$2:$M$508,2,FALSE),"")</f>
        <v/>
      </c>
      <c r="F97" s="13" t="str">
        <f>IFERROR(VLOOKUP($D97,REGISTRO!$A$2:$M$508,3,FALSE),"")</f>
        <v/>
      </c>
      <c r="G97" s="13" t="str">
        <f>IFERROR(VLOOKUP($D97,REGISTRO!$A$2:$M$508,4,FALSE),"")</f>
        <v/>
      </c>
      <c r="H97" s="13" t="str">
        <f>IFERROR(VLOOKUP($D97,REGISTRO!$A$2:$M$508,5,FALSE),"")</f>
        <v/>
      </c>
      <c r="I97" s="13" t="str">
        <f>IFERROR(VLOOKUP($D97,REGISTRO!$A$2:$M$508,6,FALSE),"")</f>
        <v/>
      </c>
      <c r="J97" s="13" t="str">
        <f>IFERROR(VLOOKUP($D97,REGISTRO!$A$2:$M$508,7,FALSE),"")</f>
        <v/>
      </c>
      <c r="K97" s="13" t="str">
        <f>IFERROR(VLOOKUP($D97,REGISTRO!$A$2:$M$508,8,FALSE),"")</f>
        <v/>
      </c>
      <c r="M97" s="13"/>
      <c r="T97" s="13"/>
      <c r="U97" s="13"/>
      <c r="V97" s="13"/>
      <c r="W97" s="13"/>
      <c r="X97" s="13"/>
      <c r="AB97" s="13"/>
    </row>
    <row r="98" spans="2:64" ht="14.25" customHeight="1" x14ac:dyDescent="0.35">
      <c r="B98" s="13"/>
      <c r="C98" s="14"/>
      <c r="D98" s="34"/>
      <c r="E98" s="16" t="str">
        <f>IFERROR(VLOOKUP($D98,REGISTRO!$A$2:$M$508,2,FALSE),"")</f>
        <v/>
      </c>
      <c r="F98" s="13" t="str">
        <f>IFERROR(VLOOKUP($D98,REGISTRO!$A$2:$M$508,3,FALSE),"")</f>
        <v/>
      </c>
      <c r="G98" s="13" t="str">
        <f>IFERROR(VLOOKUP($D98,REGISTRO!$A$2:$M$508,4,FALSE),"")</f>
        <v/>
      </c>
      <c r="H98" s="13" t="str">
        <f>IFERROR(VLOOKUP($D98,REGISTRO!$A$2:$M$508,5,FALSE),"")</f>
        <v/>
      </c>
      <c r="I98" s="13" t="str">
        <f>IFERROR(VLOOKUP($D98,REGISTRO!$A$2:$M$508,6,FALSE),"")</f>
        <v/>
      </c>
      <c r="J98" s="13" t="str">
        <f>IFERROR(VLOOKUP($D98,REGISTRO!$A$2:$M$508,7,FALSE),"")</f>
        <v/>
      </c>
      <c r="K98" s="13" t="str">
        <f>IFERROR(VLOOKUP($D98,REGISTRO!$A$2:$M$508,8,FALSE),"")</f>
        <v/>
      </c>
      <c r="M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L98" s="13"/>
      <c r="AM98" s="13"/>
    </row>
    <row r="99" spans="2:64" s="35" customFormat="1" ht="14.25" customHeight="1" x14ac:dyDescent="0.35">
      <c r="B99" s="36"/>
      <c r="C99" s="37"/>
      <c r="D99" s="38"/>
      <c r="E99" s="39" t="str">
        <f>IFERROR(VLOOKUP($D99,REGISTRO!$A$2:$M$508,2,FALSE),"")</f>
        <v/>
      </c>
      <c r="F99" s="36" t="str">
        <f>IFERROR(VLOOKUP($D99,REGISTRO!$A$2:$M$508,3,FALSE),"")</f>
        <v/>
      </c>
      <c r="G99" s="36" t="str">
        <f>IFERROR(VLOOKUP($D99,REGISTRO!$A$2:$M$508,4,FALSE),"")</f>
        <v/>
      </c>
      <c r="H99" s="36" t="str">
        <f>IFERROR(VLOOKUP($D99,REGISTRO!$A$2:$M$508,5,FALSE),"")</f>
        <v/>
      </c>
      <c r="I99" s="36" t="str">
        <f>IFERROR(VLOOKUP($D99,REGISTRO!$A$2:$M$508,6,FALSE),"")</f>
        <v/>
      </c>
      <c r="J99" s="36" t="str">
        <f>IFERROR(VLOOKUP($D99,REGISTRO!$A$2:$M$508,7,FALSE),"")</f>
        <v/>
      </c>
      <c r="K99" s="36" t="str">
        <f>IFERROR(VLOOKUP($D99,REGISTRO!$A$2:$M$508,8,FALSE),"")</f>
        <v/>
      </c>
      <c r="L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Y99" s="36"/>
      <c r="BH99" s="36"/>
      <c r="BI99" s="36"/>
      <c r="BJ99" s="36"/>
      <c r="BK99" s="36"/>
    </row>
    <row r="100" spans="2:64" ht="14.25" customHeight="1" x14ac:dyDescent="0.35">
      <c r="B100" s="13"/>
      <c r="C100" s="14"/>
      <c r="D100" s="15"/>
      <c r="E100" s="16" t="str">
        <f>IFERROR(VLOOKUP($D100,REGISTRO!$A$2:$M$508,2,FALSE),"")</f>
        <v/>
      </c>
      <c r="F100" s="13" t="str">
        <f>IFERROR(VLOOKUP($D100,REGISTRO!$A$2:$M$508,3,FALSE),"")</f>
        <v/>
      </c>
      <c r="G100" s="13" t="str">
        <f>IFERROR(VLOOKUP($D100,REGISTRO!$A$2:$M$508,4,FALSE),"")</f>
        <v/>
      </c>
      <c r="H100" s="13" t="str">
        <f>IFERROR(VLOOKUP($D100,REGISTRO!$A$2:$M$508,5,FALSE),"")</f>
        <v/>
      </c>
      <c r="I100" s="13" t="str">
        <f>IFERROR(VLOOKUP($D100,REGISTRO!$A$2:$M$508,6,FALSE),"")</f>
        <v/>
      </c>
      <c r="J100" s="13" t="str">
        <f>IFERROR(VLOOKUP($D100,REGISTRO!$A$2:$M$508,7,FALSE),"")</f>
        <v/>
      </c>
      <c r="K100" s="13" t="str">
        <f>IFERROR(VLOOKUP($D100,REGISTRO!$A$2:$M$508,8,FALSE),"")</f>
        <v/>
      </c>
      <c r="L100" s="13"/>
      <c r="M100" s="13"/>
      <c r="T100" s="13"/>
      <c r="U100" s="13"/>
      <c r="V100" s="13"/>
      <c r="W100" s="13"/>
      <c r="X100" s="13"/>
      <c r="Y100" s="13"/>
      <c r="Z100" s="13"/>
      <c r="AA100" s="13"/>
      <c r="AB100" s="13"/>
      <c r="AD100" s="13"/>
      <c r="BI100" s="13"/>
    </row>
    <row r="101" spans="2:64" ht="14.25" customHeight="1" x14ac:dyDescent="0.35">
      <c r="B101" s="13"/>
      <c r="C101" s="14"/>
      <c r="D101" s="15"/>
      <c r="E101" s="16" t="str">
        <f>IFERROR(VLOOKUP($D101,REGISTRO!$A$2:$M$508,2,FALSE),"")</f>
        <v/>
      </c>
      <c r="F101" s="13" t="str">
        <f>IFERROR(VLOOKUP($D101,REGISTRO!$A$2:$M$508,3,FALSE),"")</f>
        <v/>
      </c>
      <c r="G101" s="13" t="str">
        <f>IFERROR(VLOOKUP($D101,REGISTRO!$A$2:$M$508,4,FALSE),"")</f>
        <v/>
      </c>
      <c r="H101" s="13" t="str">
        <f>IFERROR(VLOOKUP($D101,REGISTRO!$A$2:$M$508,5,FALSE),"")</f>
        <v/>
      </c>
      <c r="I101" s="13" t="str">
        <f>IFERROR(VLOOKUP($D101,REGISTRO!$A$2:$M$508,6,FALSE),"")</f>
        <v/>
      </c>
      <c r="J101" s="13" t="str">
        <f>IFERROR(VLOOKUP($D101,REGISTRO!$A$2:$M$508,7,FALSE),"")</f>
        <v/>
      </c>
      <c r="K101" s="13" t="str">
        <f>IFERROR(VLOOKUP($D101,REGISTRO!$A$2:$M$508,8,FALSE),"")</f>
        <v/>
      </c>
      <c r="M101" s="13"/>
      <c r="AB101" s="13"/>
      <c r="BI101" s="13"/>
    </row>
    <row r="102" spans="2:64" ht="14.25" customHeight="1" x14ac:dyDescent="0.35">
      <c r="B102" s="13"/>
      <c r="C102" s="14"/>
      <c r="D102" s="15"/>
      <c r="E102" s="16" t="str">
        <f>IFERROR(VLOOKUP($D102,REGISTRO!$A$2:$M$508,2,FALSE),"")</f>
        <v/>
      </c>
      <c r="F102" s="13" t="str">
        <f>IFERROR(VLOOKUP($D102,REGISTRO!$A$2:$M$508,3,FALSE),"")</f>
        <v/>
      </c>
      <c r="G102" s="13" t="str">
        <f>IFERROR(VLOOKUP($D102,REGISTRO!$A$2:$M$508,4,FALSE),"")</f>
        <v/>
      </c>
      <c r="H102" s="13" t="str">
        <f>IFERROR(VLOOKUP($D102,REGISTRO!$A$2:$M$508,5,FALSE),"")</f>
        <v/>
      </c>
      <c r="I102" s="13" t="str">
        <f>IFERROR(VLOOKUP($D102,REGISTRO!$A$2:$M$508,6,FALSE),"")</f>
        <v/>
      </c>
      <c r="J102" s="13" t="str">
        <f>IFERROR(VLOOKUP($D102,REGISTRO!$A$2:$M$508,7,FALSE),"")</f>
        <v/>
      </c>
      <c r="K102" s="13" t="str">
        <f>IFERROR(VLOOKUP($D102,REGISTRO!$A$2:$M$508,8,FALSE),"")</f>
        <v/>
      </c>
      <c r="M102" s="13"/>
      <c r="Y102" s="13"/>
      <c r="Z102" s="13"/>
      <c r="AA102" s="13"/>
      <c r="AY102" s="13"/>
      <c r="BI102" s="13"/>
    </row>
    <row r="103" spans="2:64" ht="14.25" customHeight="1" x14ac:dyDescent="0.35">
      <c r="B103" s="13"/>
      <c r="C103" s="14"/>
      <c r="D103" s="15"/>
      <c r="E103" s="16" t="str">
        <f>IFERROR(VLOOKUP($D103,REGISTRO!$A$2:$M$508,2,FALSE),"")</f>
        <v/>
      </c>
      <c r="F103" s="13" t="str">
        <f>IFERROR(VLOOKUP($D103,REGISTRO!$A$2:$M$508,3,FALSE),"")</f>
        <v/>
      </c>
      <c r="G103" s="13" t="str">
        <f>IFERROR(VLOOKUP($D103,REGISTRO!$A$2:$M$508,4,FALSE),"")</f>
        <v/>
      </c>
      <c r="H103" s="13" t="str">
        <f>IFERROR(VLOOKUP($D103,REGISTRO!$A$2:$M$508,5,FALSE),"")</f>
        <v/>
      </c>
      <c r="I103" s="13" t="str">
        <f>IFERROR(VLOOKUP($D103,REGISTRO!$A$2:$M$508,6,FALSE),"")</f>
        <v/>
      </c>
      <c r="J103" s="13" t="str">
        <f>IFERROR(VLOOKUP($D103,REGISTRO!$A$2:$M$508,7,FALSE),"")</f>
        <v/>
      </c>
      <c r="K103" s="13" t="str">
        <f>IFERROR(VLOOKUP($D103,REGISTRO!$A$2:$M$508,8,FALSE),"")</f>
        <v/>
      </c>
      <c r="L103" s="13"/>
      <c r="M103" s="13"/>
      <c r="N103" s="13"/>
      <c r="T103" s="13"/>
      <c r="U103" s="13"/>
      <c r="V103" s="13"/>
      <c r="W103" s="13"/>
      <c r="X103" s="13"/>
      <c r="Y103" s="13"/>
      <c r="Z103" s="13"/>
      <c r="AA103" s="13"/>
      <c r="AB103" s="13"/>
      <c r="AO103" s="13"/>
    </row>
    <row r="104" spans="2:64" ht="14.25" customHeight="1" x14ac:dyDescent="0.35">
      <c r="B104" s="13"/>
      <c r="C104" s="14"/>
      <c r="D104" s="15"/>
      <c r="E104" s="16" t="str">
        <f>IFERROR(VLOOKUP($D104,REGISTRO!$A$2:$M$508,2,FALSE),"")</f>
        <v/>
      </c>
      <c r="F104" s="13" t="str">
        <f>IFERROR(VLOOKUP($D104,REGISTRO!$A$2:$M$508,3,FALSE),"")</f>
        <v/>
      </c>
      <c r="G104" s="13" t="str">
        <f>IFERROR(VLOOKUP($D104,REGISTRO!$A$2:$M$508,4,FALSE),"")</f>
        <v/>
      </c>
      <c r="H104" s="13" t="str">
        <f>IFERROR(VLOOKUP($D104,REGISTRO!$A$2:$M$508,5,FALSE),"")</f>
        <v/>
      </c>
      <c r="I104" s="13" t="str">
        <f>IFERROR(VLOOKUP($D104,REGISTRO!$A$2:$M$508,6,FALSE),"")</f>
        <v/>
      </c>
      <c r="J104" s="13" t="str">
        <f>IFERROR(VLOOKUP($D104,REGISTRO!$A$2:$M$508,7,FALSE),"")</f>
        <v/>
      </c>
      <c r="K104" s="13" t="str">
        <f>IFERROR(VLOOKUP($D104,REGISTRO!$A$2:$M$508,8,FALSE),"")</f>
        <v/>
      </c>
      <c r="M104" s="13"/>
      <c r="O104" s="13"/>
      <c r="P104" s="13"/>
      <c r="Q104" s="13"/>
      <c r="T104" s="13"/>
      <c r="U104" s="13"/>
      <c r="V104" s="13"/>
      <c r="W104" s="13"/>
      <c r="X104" s="13"/>
      <c r="Y104" s="13"/>
      <c r="Z104" s="13"/>
      <c r="AA104" s="13"/>
      <c r="AB104" s="13"/>
      <c r="AL104" s="13"/>
      <c r="AM104" s="13"/>
      <c r="BL104" s="13"/>
    </row>
    <row r="105" spans="2:64" ht="14.25" customHeight="1" x14ac:dyDescent="0.35">
      <c r="B105" s="13"/>
      <c r="C105" s="14"/>
      <c r="D105" s="15"/>
      <c r="E105" s="16" t="str">
        <f>IFERROR(VLOOKUP($D105,REGISTRO!$A$2:$M$508,2,FALSE),"")</f>
        <v/>
      </c>
      <c r="F105" s="13" t="str">
        <f>IFERROR(VLOOKUP($D105,REGISTRO!$A$2:$M$508,3,FALSE),"")</f>
        <v/>
      </c>
      <c r="G105" s="13" t="str">
        <f>IFERROR(VLOOKUP($D105,REGISTRO!$A$2:$M$508,4,FALSE),"")</f>
        <v/>
      </c>
      <c r="H105" s="13" t="str">
        <f>IFERROR(VLOOKUP($D105,REGISTRO!$A$2:$M$508,5,FALSE),"")</f>
        <v/>
      </c>
      <c r="I105" s="13" t="str">
        <f>IFERROR(VLOOKUP($D105,REGISTRO!$A$2:$M$508,6,FALSE),"")</f>
        <v/>
      </c>
      <c r="J105" s="13" t="str">
        <f>IFERROR(VLOOKUP($D105,REGISTRO!$A$2:$M$508,7,FALSE),"")</f>
        <v/>
      </c>
      <c r="K105" s="13" t="str">
        <f>IFERROR(VLOOKUP($D105,REGISTRO!$A$2:$M$508,8,FALSE),"")</f>
        <v/>
      </c>
      <c r="L105" s="13"/>
      <c r="M105" s="13"/>
      <c r="O105" s="13"/>
      <c r="P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Q105" s="13"/>
      <c r="AU105" s="13"/>
      <c r="BE105" s="13"/>
      <c r="BL105" s="13"/>
    </row>
    <row r="106" spans="2:64" ht="14.25" customHeight="1" x14ac:dyDescent="0.35">
      <c r="B106" s="13"/>
      <c r="C106" s="14"/>
      <c r="D106" s="15"/>
      <c r="E106" s="16" t="str">
        <f>IFERROR(VLOOKUP($D106,REGISTRO!$A$2:$M$508,2,FALSE),"")</f>
        <v/>
      </c>
      <c r="F106" s="13" t="str">
        <f>IFERROR(VLOOKUP($D106,REGISTRO!$A$2:$M$508,3,FALSE),"")</f>
        <v/>
      </c>
      <c r="G106" s="13" t="str">
        <f>IFERROR(VLOOKUP($D106,REGISTRO!$A$2:$M$508,4,FALSE),"")</f>
        <v/>
      </c>
      <c r="H106" s="13" t="str">
        <f>IFERROR(VLOOKUP($D106,REGISTRO!$A$2:$M$508,5,FALSE),"")</f>
        <v/>
      </c>
      <c r="I106" s="13" t="str">
        <f>IFERROR(VLOOKUP($D106,REGISTRO!$A$2:$M$508,6,FALSE),"")</f>
        <v/>
      </c>
      <c r="J106" s="13" t="str">
        <f>IFERROR(VLOOKUP($D106,REGISTRO!$A$2:$M$508,7,FALSE),"")</f>
        <v/>
      </c>
      <c r="K106" s="13" t="str">
        <f>IFERROR(VLOOKUP($D106,REGISTRO!$A$2:$M$508,8,FALSE),"")</f>
        <v/>
      </c>
      <c r="L106" s="13"/>
      <c r="Y106" s="13"/>
      <c r="Z106" s="13"/>
      <c r="AA106" s="13"/>
      <c r="AB106" s="13"/>
      <c r="AO106" s="13"/>
      <c r="BK106" s="13"/>
    </row>
    <row r="107" spans="2:64" ht="14.25" customHeight="1" x14ac:dyDescent="0.35">
      <c r="B107" s="13"/>
      <c r="C107" s="14"/>
      <c r="D107" s="15"/>
      <c r="E107" s="16" t="str">
        <f>IFERROR(VLOOKUP($D107,REGISTRO!$A$2:$M$508,2,FALSE),"")</f>
        <v/>
      </c>
      <c r="F107" s="13" t="str">
        <f>IFERROR(VLOOKUP($D107,REGISTRO!$A$2:$M$508,3,FALSE),"")</f>
        <v/>
      </c>
      <c r="G107" s="13" t="str">
        <f>IFERROR(VLOOKUP($D107,REGISTRO!$A$2:$M$508,4,FALSE),"")</f>
        <v/>
      </c>
      <c r="H107" s="13" t="str">
        <f>IFERROR(VLOOKUP($D107,REGISTRO!$A$2:$M$508,5,FALSE),"")</f>
        <v/>
      </c>
      <c r="I107" s="13" t="str">
        <f>IFERROR(VLOOKUP($D107,REGISTRO!$A$2:$M$508,6,FALSE),"")</f>
        <v/>
      </c>
      <c r="J107" s="13" t="str">
        <f>IFERROR(VLOOKUP($D107,REGISTRO!$A$2:$M$508,7,FALSE),"")</f>
        <v/>
      </c>
      <c r="K107" s="13" t="str">
        <f>IFERROR(VLOOKUP($D107,REGISTRO!$A$2:$M$508,8,FALSE),"")</f>
        <v/>
      </c>
      <c r="L107" s="13"/>
      <c r="O107" s="13"/>
      <c r="P107" s="13"/>
      <c r="Q107" s="13"/>
      <c r="T107" s="13"/>
      <c r="U107" s="13"/>
      <c r="V107" s="13"/>
      <c r="W107" s="13"/>
      <c r="X107" s="13"/>
      <c r="AL107" s="13"/>
      <c r="AM107" s="13"/>
      <c r="AQ107" s="13"/>
    </row>
    <row r="108" spans="2:64" ht="14.25" customHeight="1" x14ac:dyDescent="0.35">
      <c r="B108" s="13"/>
      <c r="C108" s="14"/>
      <c r="D108" s="15"/>
      <c r="E108" s="16" t="str">
        <f>IFERROR(VLOOKUP($D108,REGISTRO!$A$2:$M$508,2,FALSE),"")</f>
        <v/>
      </c>
      <c r="F108" s="13" t="str">
        <f>IFERROR(VLOOKUP($D108,REGISTRO!$A$2:$M$508,3,FALSE),"")</f>
        <v/>
      </c>
      <c r="G108" s="13" t="str">
        <f>IFERROR(VLOOKUP($D108,REGISTRO!$A$2:$M$508,4,FALSE),"")</f>
        <v/>
      </c>
      <c r="H108" s="13" t="str">
        <f>IFERROR(VLOOKUP($D108,REGISTRO!$A$2:$M$508,5,FALSE),"")</f>
        <v/>
      </c>
      <c r="I108" s="13" t="str">
        <f>IFERROR(VLOOKUP($D108,REGISTRO!$A$2:$M$508,6,FALSE),"")</f>
        <v/>
      </c>
      <c r="J108" s="13" t="str">
        <f>IFERROR(VLOOKUP($D108,REGISTRO!$A$2:$M$508,7,FALSE),"")</f>
        <v/>
      </c>
      <c r="K108" s="13" t="str">
        <f>IFERROR(VLOOKUP($D108,REGISTRO!$A$2:$M$508,8,FALSE),"")</f>
        <v/>
      </c>
      <c r="L108" s="13"/>
      <c r="T108" s="13"/>
      <c r="U108" s="13"/>
      <c r="V108" s="13"/>
      <c r="W108" s="13"/>
      <c r="X108" s="13"/>
      <c r="Y108" s="13"/>
      <c r="Z108" s="13"/>
      <c r="AA108" s="13"/>
      <c r="AB108" s="13"/>
      <c r="AL108" s="13"/>
      <c r="AM108" s="13"/>
      <c r="BH108" s="13"/>
      <c r="BI108" s="13"/>
      <c r="BJ108" s="13"/>
      <c r="BK108" s="13"/>
      <c r="BL108" s="13"/>
    </row>
    <row r="109" spans="2:64" ht="14.25" customHeight="1" x14ac:dyDescent="0.35">
      <c r="B109" s="13"/>
      <c r="C109" s="14"/>
      <c r="D109" s="15"/>
      <c r="E109" s="16" t="str">
        <f>IFERROR(VLOOKUP($D109,REGISTRO!$A$2:$M$508,2,FALSE),"")</f>
        <v/>
      </c>
      <c r="F109" s="13" t="str">
        <f>IFERROR(VLOOKUP($D109,REGISTRO!$A$2:$M$508,3,FALSE),"")</f>
        <v/>
      </c>
      <c r="G109" s="13" t="str">
        <f>IFERROR(VLOOKUP($D109,REGISTRO!$A$2:$M$508,4,FALSE),"")</f>
        <v/>
      </c>
      <c r="H109" s="13" t="str">
        <f>IFERROR(VLOOKUP($D109,REGISTRO!$A$2:$M$508,5,FALSE),"")</f>
        <v/>
      </c>
      <c r="I109" s="13" t="str">
        <f>IFERROR(VLOOKUP($D109,REGISTRO!$A$2:$M$508,6,FALSE),"")</f>
        <v/>
      </c>
      <c r="J109" s="13" t="str">
        <f>IFERROR(VLOOKUP($D109,REGISTRO!$A$2:$M$508,7,FALSE),"")</f>
        <v/>
      </c>
      <c r="K109" s="13" t="str">
        <f>IFERROR(VLOOKUP($D109,REGISTRO!$A$2:$M$508,8,FALSE),"")</f>
        <v/>
      </c>
      <c r="L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G109" s="13"/>
      <c r="AH109" s="13"/>
      <c r="AI109" s="13"/>
      <c r="AJ109" s="13"/>
      <c r="AK109" s="13"/>
      <c r="AL109" s="13"/>
      <c r="AM109" s="13"/>
      <c r="AQ109" s="13"/>
      <c r="AU109" s="13"/>
      <c r="BI109" s="13"/>
    </row>
    <row r="110" spans="2:64" ht="14.25" customHeight="1" x14ac:dyDescent="0.35">
      <c r="B110" s="13"/>
      <c r="C110" s="14"/>
      <c r="D110" s="15"/>
      <c r="E110" s="16" t="str">
        <f>IFERROR(VLOOKUP($D110,REGISTRO!$A$2:$M$508,2,FALSE),"")</f>
        <v/>
      </c>
      <c r="F110" s="13" t="str">
        <f>IFERROR(VLOOKUP($D110,REGISTRO!$A$2:$M$508,3,FALSE),"")</f>
        <v/>
      </c>
      <c r="G110" s="13" t="str">
        <f>IFERROR(VLOOKUP($D110,REGISTRO!$A$2:$M$508,4,FALSE),"")</f>
        <v/>
      </c>
      <c r="H110" s="13" t="str">
        <f>IFERROR(VLOOKUP($D110,REGISTRO!$A$2:$M$508,5,FALSE),"")</f>
        <v/>
      </c>
      <c r="I110" s="13" t="str">
        <f>IFERROR(VLOOKUP($D110,REGISTRO!$A$2:$M$508,6,FALSE),"")</f>
        <v/>
      </c>
      <c r="J110" s="13" t="str">
        <f>IFERROR(VLOOKUP($D110,REGISTRO!$A$2:$M$508,7,FALSE),"")</f>
        <v/>
      </c>
      <c r="K110" s="13" t="str">
        <f>IFERROR(VLOOKUP($D110,REGISTRO!$A$2:$M$508,8,FALSE),"")</f>
        <v/>
      </c>
      <c r="L110" s="13"/>
      <c r="T110" s="13"/>
      <c r="U110" s="13"/>
      <c r="V110" s="13"/>
      <c r="W110" s="13"/>
      <c r="X110" s="13"/>
      <c r="Y110" s="13"/>
      <c r="Z110" s="13"/>
      <c r="AA110" s="13"/>
    </row>
    <row r="111" spans="2:64" ht="14.25" customHeight="1" x14ac:dyDescent="0.35">
      <c r="B111" s="13"/>
      <c r="C111" s="14"/>
      <c r="D111" s="15"/>
      <c r="E111" s="16" t="str">
        <f>IFERROR(VLOOKUP($D111,REGISTRO!$A$2:$M$508,2,FALSE),"")</f>
        <v/>
      </c>
      <c r="F111" s="13" t="str">
        <f>IFERROR(VLOOKUP($D111,REGISTRO!$A$2:$M$508,3,FALSE),"")</f>
        <v/>
      </c>
      <c r="G111" s="13" t="str">
        <f>IFERROR(VLOOKUP($D111,REGISTRO!$A$2:$M$508,4,FALSE),"")</f>
        <v/>
      </c>
      <c r="H111" s="13" t="str">
        <f>IFERROR(VLOOKUP($D111,REGISTRO!$A$2:$M$508,5,FALSE),"")</f>
        <v/>
      </c>
      <c r="I111" s="13" t="str">
        <f>IFERROR(VLOOKUP($D111,REGISTRO!$A$2:$M$508,6,FALSE),"")</f>
        <v/>
      </c>
      <c r="J111" s="13" t="str">
        <f>IFERROR(VLOOKUP($D111,REGISTRO!$A$2:$M$508,7,FALSE),"")</f>
        <v/>
      </c>
      <c r="K111" s="13" t="str">
        <f>IFERROR(VLOOKUP($D111,REGISTRO!$A$2:$M$508,8,FALSE),"")</f>
        <v/>
      </c>
      <c r="L111" s="13"/>
      <c r="O111" s="13"/>
      <c r="P111" s="13"/>
      <c r="R111" s="13"/>
      <c r="S111" s="13"/>
      <c r="T111" s="13"/>
      <c r="U111" s="13"/>
      <c r="V111" s="13"/>
      <c r="W111" s="13"/>
      <c r="X111" s="13"/>
      <c r="AQ111" s="13"/>
      <c r="AU111" s="13"/>
      <c r="AW111" s="13"/>
      <c r="BA111" s="13"/>
      <c r="BI111" s="13"/>
      <c r="BK111" s="13"/>
    </row>
    <row r="112" spans="2:64" ht="14.25" customHeight="1" x14ac:dyDescent="0.35">
      <c r="B112" s="13"/>
      <c r="C112" s="14"/>
      <c r="D112" s="15"/>
      <c r="E112" s="16" t="str">
        <f>IFERROR(VLOOKUP($D112,REGISTRO!$A$2:$M$508,2,FALSE),"")</f>
        <v/>
      </c>
      <c r="F112" s="13" t="str">
        <f>IFERROR(VLOOKUP($D112,REGISTRO!$A$2:$M$508,3,FALSE),"")</f>
        <v/>
      </c>
      <c r="G112" s="13" t="str">
        <f>IFERROR(VLOOKUP($D112,REGISTRO!$A$2:$M$508,4,FALSE),"")</f>
        <v/>
      </c>
      <c r="H112" s="13" t="str">
        <f>IFERROR(VLOOKUP($D112,REGISTRO!$A$2:$M$508,5,FALSE),"")</f>
        <v/>
      </c>
      <c r="I112" s="13" t="str">
        <f>IFERROR(VLOOKUP($D112,REGISTRO!$A$2:$M$508,6,FALSE),"")</f>
        <v/>
      </c>
      <c r="J112" s="13" t="str">
        <f>IFERROR(VLOOKUP($D112,REGISTRO!$A$2:$M$508,7,FALSE),"")</f>
        <v/>
      </c>
      <c r="K112" s="13" t="str">
        <f>IFERROR(VLOOKUP($D112,REGISTRO!$A$2:$M$508,8,FALSE),"")</f>
        <v/>
      </c>
      <c r="L112" s="13"/>
      <c r="O112" s="13"/>
      <c r="P112" s="13"/>
      <c r="R112" s="13"/>
      <c r="S112" s="13"/>
      <c r="T112" s="13"/>
      <c r="U112" s="13"/>
      <c r="V112" s="13"/>
      <c r="W112" s="13"/>
      <c r="X112" s="13"/>
      <c r="AQ112" s="13"/>
      <c r="AU112" s="13"/>
      <c r="AW112" s="13"/>
      <c r="BA112" s="13"/>
      <c r="BI112" s="13"/>
      <c r="BK112" s="13"/>
    </row>
    <row r="113" spans="2:63" ht="14.25" customHeight="1" x14ac:dyDescent="0.35">
      <c r="B113" s="13"/>
      <c r="C113" s="14"/>
      <c r="D113" s="15"/>
      <c r="E113" s="16" t="str">
        <f>IFERROR(VLOOKUP($D113,REGISTRO!$A$2:$M$508,2,FALSE),"")</f>
        <v/>
      </c>
      <c r="F113" s="13" t="str">
        <f>IFERROR(VLOOKUP($D113,REGISTRO!$A$2:$M$508,3,FALSE),"")</f>
        <v/>
      </c>
      <c r="G113" s="13" t="str">
        <f>IFERROR(VLOOKUP($D113,REGISTRO!$A$2:$M$508,4,FALSE),"")</f>
        <v/>
      </c>
      <c r="H113" s="13" t="str">
        <f>IFERROR(VLOOKUP($D113,REGISTRO!$A$2:$M$508,5,FALSE),"")</f>
        <v/>
      </c>
      <c r="I113" s="13" t="str">
        <f>IFERROR(VLOOKUP($D113,REGISTRO!$A$2:$M$508,6,FALSE),"")</f>
        <v/>
      </c>
      <c r="J113" s="13" t="str">
        <f>IFERROR(VLOOKUP($D113,REGISTRO!$A$2:$M$508,7,FALSE),"")</f>
        <v/>
      </c>
      <c r="K113" s="13" t="str">
        <f>IFERROR(VLOOKUP($D113,REGISTRO!$A$2:$M$508,8,FALSE),"")</f>
        <v/>
      </c>
      <c r="L113" s="13"/>
      <c r="R113" s="13"/>
      <c r="S113" s="13"/>
      <c r="Y113" s="13"/>
      <c r="Z113" s="13"/>
      <c r="AA113" s="13"/>
      <c r="AB113" s="13"/>
    </row>
    <row r="114" spans="2:63" ht="14.25" customHeight="1" x14ac:dyDescent="0.35">
      <c r="B114" s="13"/>
      <c r="C114" s="14"/>
      <c r="D114" s="15"/>
      <c r="E114" s="16" t="str">
        <f>IFERROR(VLOOKUP($D114,REGISTRO!$A$2:$M$508,2,FALSE),"")</f>
        <v/>
      </c>
      <c r="F114" s="13" t="str">
        <f>IFERROR(VLOOKUP($D114,REGISTRO!$A$2:$M$508,3,FALSE),"")</f>
        <v/>
      </c>
      <c r="G114" s="13" t="str">
        <f>IFERROR(VLOOKUP($D114,REGISTRO!$A$2:$M$508,4,FALSE),"")</f>
        <v/>
      </c>
      <c r="H114" s="13" t="str">
        <f>IFERROR(VLOOKUP($D114,REGISTRO!$A$2:$M$508,5,FALSE),"")</f>
        <v/>
      </c>
      <c r="I114" s="13" t="str">
        <f>IFERROR(VLOOKUP($D114,REGISTRO!$A$2:$M$508,6,FALSE),"")</f>
        <v/>
      </c>
      <c r="J114" s="13" t="str">
        <f>IFERROR(VLOOKUP($D114,REGISTRO!$A$2:$M$508,7,FALSE),"")</f>
        <v/>
      </c>
      <c r="K114" s="13" t="str">
        <f>IFERROR(VLOOKUP($D114,REGISTRO!$A$2:$M$508,8,FALSE),"")</f>
        <v/>
      </c>
      <c r="L114" s="13"/>
      <c r="M114" s="13"/>
      <c r="O114" s="13"/>
      <c r="P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O114" s="13"/>
      <c r="AQ114" s="13"/>
      <c r="BI114" s="13"/>
      <c r="BK114" s="13"/>
    </row>
    <row r="115" spans="2:63" ht="14.25" customHeight="1" x14ac:dyDescent="0.35">
      <c r="B115" s="13"/>
      <c r="C115" s="14"/>
      <c r="D115" s="15"/>
      <c r="E115" s="16" t="str">
        <f>IFERROR(VLOOKUP($D115,REGISTRO!$A$2:$M$508,2,FALSE),"")</f>
        <v/>
      </c>
      <c r="F115" s="13" t="str">
        <f>IFERROR(VLOOKUP($D115,REGISTRO!$A$2:$M$508,3,FALSE),"")</f>
        <v/>
      </c>
      <c r="G115" s="13" t="str">
        <f>IFERROR(VLOOKUP($D115,REGISTRO!$A$2:$M$508,4,FALSE),"")</f>
        <v/>
      </c>
      <c r="H115" s="13" t="str">
        <f>IFERROR(VLOOKUP($D115,REGISTRO!$A$2:$M$508,5,FALSE),"")</f>
        <v/>
      </c>
      <c r="I115" s="13" t="str">
        <f>IFERROR(VLOOKUP($D115,REGISTRO!$A$2:$M$508,6,FALSE),"")</f>
        <v/>
      </c>
      <c r="J115" s="13" t="str">
        <f>IFERROR(VLOOKUP($D115,REGISTRO!$A$2:$M$508,7,FALSE),"")</f>
        <v/>
      </c>
      <c r="K115" s="13" t="str">
        <f>IFERROR(VLOOKUP($D115,REGISTRO!$A$2:$M$508,8,FALSE),"")</f>
        <v/>
      </c>
      <c r="L115" s="13"/>
      <c r="AB115" s="13"/>
      <c r="AG115" s="13"/>
    </row>
    <row r="116" spans="2:63" ht="14.25" customHeight="1" x14ac:dyDescent="0.35">
      <c r="B116" s="13"/>
      <c r="C116" s="14"/>
      <c r="D116" s="15"/>
      <c r="E116" s="16" t="str">
        <f>IFERROR(VLOOKUP($D116,REGISTRO!$A$2:$M$508,2,FALSE),"")</f>
        <v/>
      </c>
      <c r="F116" s="13" t="str">
        <f>IFERROR(VLOOKUP($D116,REGISTRO!$A$2:$M$508,3,FALSE),"")</f>
        <v/>
      </c>
      <c r="G116" s="13" t="str">
        <f>IFERROR(VLOOKUP($D116,REGISTRO!$A$2:$M$508,4,FALSE),"")</f>
        <v/>
      </c>
      <c r="H116" s="13" t="str">
        <f>IFERROR(VLOOKUP($D116,REGISTRO!$A$2:$M$508,5,FALSE),"")</f>
        <v/>
      </c>
      <c r="I116" s="13" t="str">
        <f>IFERROR(VLOOKUP($D116,REGISTRO!$A$2:$M$508,6,FALSE),"")</f>
        <v/>
      </c>
      <c r="J116" s="13" t="str">
        <f>IFERROR(VLOOKUP($D116,REGISTRO!$A$2:$M$508,7,FALSE),"")</f>
        <v/>
      </c>
      <c r="K116" s="13" t="str">
        <f>IFERROR(VLOOKUP($D116,REGISTRO!$A$2:$M$508,8,FALSE),"")</f>
        <v/>
      </c>
      <c r="O116" s="13"/>
      <c r="P116" s="13"/>
      <c r="T116" s="13"/>
      <c r="U116" s="13"/>
      <c r="V116" s="13"/>
      <c r="W116" s="13"/>
      <c r="X116" s="13"/>
      <c r="Y116" s="13"/>
      <c r="Z116" s="13"/>
      <c r="AA116" s="13"/>
      <c r="AB116" s="13"/>
    </row>
    <row r="117" spans="2:63" ht="14.25" customHeight="1" x14ac:dyDescent="0.35">
      <c r="B117" s="13"/>
      <c r="C117" s="14"/>
      <c r="D117" s="15"/>
      <c r="E117" s="16" t="str">
        <f>IFERROR(VLOOKUP($D117,REGISTRO!$A$2:$M$508,2,FALSE),"")</f>
        <v/>
      </c>
      <c r="F117" s="13" t="str">
        <f>IFERROR(VLOOKUP($D117,REGISTRO!$A$2:$M$508,3,FALSE),"")</f>
        <v/>
      </c>
      <c r="G117" s="13" t="str">
        <f>IFERROR(VLOOKUP($D117,REGISTRO!$A$2:$M$508,4,FALSE),"")</f>
        <v/>
      </c>
      <c r="H117" s="13" t="str">
        <f>IFERROR(VLOOKUP($D117,REGISTRO!$A$2:$M$508,5,FALSE),"")</f>
        <v/>
      </c>
      <c r="I117" s="13" t="str">
        <f>IFERROR(VLOOKUP($D117,REGISTRO!$A$2:$M$508,6,FALSE),"")</f>
        <v/>
      </c>
      <c r="J117" s="13" t="str">
        <f>IFERROR(VLOOKUP($D117,REGISTRO!$A$2:$M$508,7,FALSE),"")</f>
        <v/>
      </c>
      <c r="K117" s="13" t="str">
        <f>IFERROR(VLOOKUP($D117,REGISTRO!$A$2:$M$508,8,FALSE),"")</f>
        <v/>
      </c>
      <c r="L117" s="13"/>
      <c r="M117" s="13"/>
      <c r="R117" s="13"/>
      <c r="S117" s="13"/>
    </row>
    <row r="118" spans="2:63" ht="14.25" customHeight="1" x14ac:dyDescent="0.35">
      <c r="B118" s="13"/>
      <c r="C118" s="14"/>
      <c r="D118" s="15"/>
      <c r="E118" s="16" t="str">
        <f>IFERROR(VLOOKUP($D118,REGISTRO!$A$2:$M$508,2,FALSE),"")</f>
        <v/>
      </c>
      <c r="F118" s="13" t="str">
        <f>IFERROR(VLOOKUP($D118,REGISTRO!$A$2:$M$508,3,FALSE),"")</f>
        <v/>
      </c>
      <c r="G118" s="13" t="str">
        <f>IFERROR(VLOOKUP($D118,REGISTRO!$A$2:$M$508,4,FALSE),"")</f>
        <v/>
      </c>
      <c r="H118" s="13" t="str">
        <f>IFERROR(VLOOKUP($D118,REGISTRO!$A$2:$M$508,5,FALSE),"")</f>
        <v/>
      </c>
      <c r="I118" s="13" t="str">
        <f>IFERROR(VLOOKUP($D118,REGISTRO!$A$2:$M$508,6,FALSE),"")</f>
        <v/>
      </c>
      <c r="J118" s="13" t="str">
        <f>IFERROR(VLOOKUP($D118,REGISTRO!$A$2:$M$508,7,FALSE),"")</f>
        <v/>
      </c>
      <c r="K118" s="13" t="str">
        <f>IFERROR(VLOOKUP($D118,REGISTRO!$A$2:$M$508,8,FALSE),"")</f>
        <v/>
      </c>
      <c r="L118" s="13"/>
      <c r="M118" s="13"/>
      <c r="T118" s="13"/>
      <c r="U118" s="13"/>
      <c r="V118" s="13"/>
      <c r="W118" s="13"/>
      <c r="X118" s="13"/>
      <c r="Y118" s="13"/>
      <c r="Z118" s="13"/>
      <c r="AA118" s="13"/>
    </row>
    <row r="119" spans="2:63" ht="14.25" customHeight="1" x14ac:dyDescent="0.35">
      <c r="B119" s="13"/>
      <c r="C119" s="14"/>
      <c r="D119" s="15"/>
      <c r="E119" s="16" t="str">
        <f>IFERROR(VLOOKUP($D119,REGISTRO!$A$2:$M$508,2,FALSE),"")</f>
        <v/>
      </c>
      <c r="F119" s="13" t="str">
        <f>IFERROR(VLOOKUP($D119,REGISTRO!$A$2:$M$508,3,FALSE),"")</f>
        <v/>
      </c>
      <c r="G119" s="13" t="str">
        <f>IFERROR(VLOOKUP($D119,REGISTRO!$A$2:$M$508,4,FALSE),"")</f>
        <v/>
      </c>
      <c r="H119" s="13" t="str">
        <f>IFERROR(VLOOKUP($D119,REGISTRO!$A$2:$M$508,5,FALSE),"")</f>
        <v/>
      </c>
      <c r="I119" s="13" t="str">
        <f>IFERROR(VLOOKUP($D119,REGISTRO!$A$2:$M$508,6,FALSE),"")</f>
        <v/>
      </c>
      <c r="J119" s="13" t="str">
        <f>IFERROR(VLOOKUP($D119,REGISTRO!$A$2:$M$508,7,FALSE),"")</f>
        <v/>
      </c>
      <c r="K119" s="13" t="str">
        <f>IFERROR(VLOOKUP($D119,REGISTRO!$A$2:$M$508,8,FALSE),"")</f>
        <v/>
      </c>
      <c r="M119" s="13"/>
      <c r="AB119" s="13"/>
    </row>
    <row r="120" spans="2:63" ht="14.25" customHeight="1" x14ac:dyDescent="0.35">
      <c r="B120" s="13"/>
      <c r="C120" s="14"/>
      <c r="D120" s="15"/>
      <c r="E120" s="16" t="str">
        <f>IFERROR(VLOOKUP($D120,REGISTRO!$A$2:$M$508,2,FALSE),"")</f>
        <v/>
      </c>
      <c r="F120" s="13" t="str">
        <f>IFERROR(VLOOKUP($D120,REGISTRO!$A$2:$M$508,3,FALSE),"")</f>
        <v/>
      </c>
      <c r="G120" s="13" t="str">
        <f>IFERROR(VLOOKUP($D120,REGISTRO!$A$2:$M$508,4,FALSE),"")</f>
        <v/>
      </c>
      <c r="H120" s="13" t="str">
        <f>IFERROR(VLOOKUP($D120,REGISTRO!$A$2:$M$508,5,FALSE),"")</f>
        <v/>
      </c>
      <c r="I120" s="13" t="str">
        <f>IFERROR(VLOOKUP($D120,REGISTRO!$A$2:$M$508,6,FALSE),"")</f>
        <v/>
      </c>
      <c r="J120" s="13" t="str">
        <f>IFERROR(VLOOKUP($D120,REGISTRO!$A$2:$M$508,7,FALSE),"")</f>
        <v/>
      </c>
      <c r="K120" s="13" t="str">
        <f>IFERROR(VLOOKUP($D120,REGISTRO!$A$2:$M$508,8,FALSE),"")</f>
        <v/>
      </c>
      <c r="M120" s="13"/>
      <c r="AB120" s="13"/>
    </row>
    <row r="121" spans="2:63" ht="14.5" x14ac:dyDescent="0.35">
      <c r="C121" s="18"/>
      <c r="D121" s="19"/>
      <c r="E121" s="16" t="str">
        <f>IFERROR(VLOOKUP($D121,REGISTRO!$A$2:$M$508,2,FALSE),"")</f>
        <v/>
      </c>
      <c r="F121" s="13" t="str">
        <f>IFERROR(VLOOKUP($D121,REGISTRO!$A$2:$M$508,3,FALSE),"")</f>
        <v/>
      </c>
      <c r="G121" s="13" t="str">
        <f>IFERROR(VLOOKUP($D121,REGISTRO!$A$2:$M$508,4,FALSE),"")</f>
        <v/>
      </c>
      <c r="H121" s="13" t="str">
        <f>IFERROR(VLOOKUP($D121,REGISTRO!$A$2:$M$508,5,FALSE),"")</f>
        <v/>
      </c>
      <c r="I121" s="13" t="str">
        <f>IFERROR(VLOOKUP($D121,REGISTRO!$A$2:$M$508,6,FALSE),"")</f>
        <v/>
      </c>
      <c r="J121" s="13" t="str">
        <f>IFERROR(VLOOKUP($D121,REGISTRO!$A$2:$M$508,7,FALSE),"")</f>
        <v/>
      </c>
      <c r="K121" s="13" t="str">
        <f>IFERROR(VLOOKUP($D121,REGISTRO!$A$2:$M$508,8,FALSE),"")</f>
        <v/>
      </c>
    </row>
    <row r="122" spans="2:63" ht="14.5" x14ac:dyDescent="0.35">
      <c r="C122" s="18"/>
      <c r="D122" s="19"/>
      <c r="E122" s="16" t="str">
        <f>IFERROR(VLOOKUP($D122,REGISTRO!$A$2:$M$508,2,FALSE),"")</f>
        <v/>
      </c>
      <c r="F122" s="13" t="str">
        <f>IFERROR(VLOOKUP($D122,REGISTRO!$A$2:$M$508,3,FALSE),"")</f>
        <v/>
      </c>
      <c r="G122" s="13" t="str">
        <f>IFERROR(VLOOKUP($D122,REGISTRO!$A$2:$M$508,4,FALSE),"")</f>
        <v/>
      </c>
      <c r="H122" s="13" t="str">
        <f>IFERROR(VLOOKUP($D122,REGISTRO!$A$2:$M$508,5,FALSE),"")</f>
        <v/>
      </c>
      <c r="I122" s="13" t="str">
        <f>IFERROR(VLOOKUP($D122,REGISTRO!$A$2:$M$508,6,FALSE),"")</f>
        <v/>
      </c>
      <c r="J122" s="13" t="str">
        <f>IFERROR(VLOOKUP($D122,REGISTRO!$A$2:$M$508,7,FALSE),"")</f>
        <v/>
      </c>
      <c r="K122" s="13" t="str">
        <f>IFERROR(VLOOKUP($D122,REGISTRO!$A$2:$M$508,8,FALSE),"")</f>
        <v/>
      </c>
    </row>
    <row r="123" spans="2:63" ht="14.5" x14ac:dyDescent="0.35">
      <c r="C123" s="18"/>
      <c r="D123" s="19"/>
      <c r="E123" s="16" t="str">
        <f>IFERROR(VLOOKUP($D123,REGISTRO!$A$2:$M$508,2,FALSE),"")</f>
        <v/>
      </c>
      <c r="F123" s="13" t="str">
        <f>IFERROR(VLOOKUP($D123,REGISTRO!$A$2:$M$508,3,FALSE),"")</f>
        <v/>
      </c>
      <c r="G123" s="13" t="str">
        <f>IFERROR(VLOOKUP($D123,REGISTRO!$A$2:$M$508,4,FALSE),"")</f>
        <v/>
      </c>
      <c r="H123" s="13" t="str">
        <f>IFERROR(VLOOKUP($D123,REGISTRO!$A$2:$M$508,5,FALSE),"")</f>
        <v/>
      </c>
      <c r="I123" s="13" t="str">
        <f>IFERROR(VLOOKUP($D123,REGISTRO!$A$2:$M$508,6,FALSE),"")</f>
        <v/>
      </c>
      <c r="J123" s="13" t="str">
        <f>IFERROR(VLOOKUP($D123,REGISTRO!$A$2:$M$508,7,FALSE),"")</f>
        <v/>
      </c>
      <c r="K123" s="13" t="str">
        <f>IFERROR(VLOOKUP($D123,REGISTRO!$A$2:$M$508,8,FALSE),"")</f>
        <v/>
      </c>
    </row>
    <row r="124" spans="2:63" ht="14.5" x14ac:dyDescent="0.35">
      <c r="C124" s="18"/>
      <c r="E124" s="16" t="str">
        <f>IFERROR(VLOOKUP($D124,REGISTRO!$A$2:$M$508,2,FALSE),"")</f>
        <v/>
      </c>
      <c r="F124" s="13" t="str">
        <f>IFERROR(VLOOKUP($D124,REGISTRO!$A$2:$M$508,3,FALSE),"")</f>
        <v/>
      </c>
      <c r="G124" s="13" t="str">
        <f>IFERROR(VLOOKUP($D124,REGISTRO!$A$2:$M$508,4,FALSE),"")</f>
        <v/>
      </c>
      <c r="H124" s="13" t="str">
        <f>IFERROR(VLOOKUP($D124,REGISTRO!$A$2:$M$508,5,FALSE),"")</f>
        <v/>
      </c>
      <c r="I124" s="13" t="str">
        <f>IFERROR(VLOOKUP($D124,REGISTRO!$A$2:$M$508,6,FALSE),"")</f>
        <v/>
      </c>
      <c r="J124" s="13" t="str">
        <f>IFERROR(VLOOKUP($D124,REGISTRO!$A$2:$M$508,7,FALSE),"")</f>
        <v/>
      </c>
      <c r="K124" s="13" t="str">
        <f>IFERROR(VLOOKUP($D124,REGISTRO!$A$2:$M$508,8,FALSE),"")</f>
        <v/>
      </c>
    </row>
    <row r="125" spans="2:63" ht="14.5" x14ac:dyDescent="0.35">
      <c r="C125" s="18"/>
      <c r="E125" s="16" t="str">
        <f>IFERROR(VLOOKUP($D125,REGISTRO!$A$2:$M$508,2,FALSE),"")</f>
        <v/>
      </c>
      <c r="F125" s="13" t="str">
        <f>IFERROR(VLOOKUP($D125,REGISTRO!$A$2:$M$508,3,FALSE),"")</f>
        <v/>
      </c>
      <c r="G125" s="13" t="str">
        <f>IFERROR(VLOOKUP($D125,REGISTRO!$A$2:$M$508,4,FALSE),"")</f>
        <v/>
      </c>
      <c r="H125" s="13" t="str">
        <f>IFERROR(VLOOKUP($D125,REGISTRO!$A$2:$M$508,5,FALSE),"")</f>
        <v/>
      </c>
      <c r="I125" s="13" t="str">
        <f>IFERROR(VLOOKUP($D125,REGISTRO!$A$2:$M$508,6,FALSE),"")</f>
        <v/>
      </c>
      <c r="J125" s="13" t="str">
        <f>IFERROR(VLOOKUP($D125,REGISTRO!$A$2:$M$508,7,FALSE),"")</f>
        <v/>
      </c>
      <c r="K125" s="13" t="str">
        <f>IFERROR(VLOOKUP($D125,REGISTRO!$A$2:$M$508,8,FALSE),"")</f>
        <v/>
      </c>
    </row>
    <row r="126" spans="2:63" ht="14.5" x14ac:dyDescent="0.35">
      <c r="C126" s="18"/>
      <c r="E126" s="16" t="str">
        <f>IFERROR(VLOOKUP($D126,REGISTRO!$A$2:$M$508,2,FALSE),"")</f>
        <v/>
      </c>
      <c r="F126" s="13" t="str">
        <f>IFERROR(VLOOKUP($D126,REGISTRO!$A$2:$M$508,3,FALSE),"")</f>
        <v/>
      </c>
      <c r="G126" s="13" t="str">
        <f>IFERROR(VLOOKUP($D126,REGISTRO!$A$2:$M$508,4,FALSE),"")</f>
        <v/>
      </c>
      <c r="H126" s="13" t="str">
        <f>IFERROR(VLOOKUP($D126,REGISTRO!$A$2:$M$508,5,FALSE),"")</f>
        <v/>
      </c>
      <c r="I126" s="13" t="str">
        <f>IFERROR(VLOOKUP($D126,REGISTRO!$A$2:$M$508,6,FALSE),"")</f>
        <v/>
      </c>
      <c r="J126" s="13" t="str">
        <f>IFERROR(VLOOKUP($D126,REGISTRO!$A$2:$M$508,7,FALSE),"")</f>
        <v/>
      </c>
      <c r="K126" s="13" t="str">
        <f>IFERROR(VLOOKUP($D126,REGISTRO!$A$2:$M$508,8,FALSE),"")</f>
        <v/>
      </c>
    </row>
    <row r="127" spans="2:63" ht="14.5" x14ac:dyDescent="0.35">
      <c r="C127" s="18"/>
      <c r="E127" s="16" t="str">
        <f>IFERROR(VLOOKUP($D127,REGISTRO!$A$2:$M$508,2,FALSE),"")</f>
        <v/>
      </c>
      <c r="F127" s="13" t="str">
        <f>IFERROR(VLOOKUP($D127,REGISTRO!$A$2:$M$508,3,FALSE),"")</f>
        <v/>
      </c>
      <c r="G127" s="13" t="str">
        <f>IFERROR(VLOOKUP($D127,REGISTRO!$A$2:$M$508,4,FALSE),"")</f>
        <v/>
      </c>
      <c r="H127" s="13" t="str">
        <f>IFERROR(VLOOKUP($D127,REGISTRO!$A$2:$M$508,5,FALSE),"")</f>
        <v/>
      </c>
      <c r="I127" s="13" t="str">
        <f>IFERROR(VLOOKUP($D127,REGISTRO!$A$2:$M$508,6,FALSE),"")</f>
        <v/>
      </c>
      <c r="J127" s="13" t="str">
        <f>IFERROR(VLOOKUP($D127,REGISTRO!$A$2:$M$508,7,FALSE),"")</f>
        <v/>
      </c>
      <c r="K127" s="13" t="str">
        <f>IFERROR(VLOOKUP($D127,REGISTRO!$A$2:$M$508,8,FALSE),"")</f>
        <v/>
      </c>
    </row>
    <row r="128" spans="2:63" ht="14.5" x14ac:dyDescent="0.35">
      <c r="C128" s="18"/>
      <c r="E128" s="16" t="str">
        <f>IFERROR(VLOOKUP($D128,REGISTRO!$A$2:$M$508,2,FALSE),"")</f>
        <v/>
      </c>
      <c r="F128" s="13" t="str">
        <f>IFERROR(VLOOKUP($D128,REGISTRO!$A$2:$M$508,3,FALSE),"")</f>
        <v/>
      </c>
      <c r="G128" s="13" t="str">
        <f>IFERROR(VLOOKUP($D128,REGISTRO!$A$2:$M$508,4,FALSE),"")</f>
        <v/>
      </c>
      <c r="H128" s="13" t="str">
        <f>IFERROR(VLOOKUP($D128,REGISTRO!$A$2:$M$508,5,FALSE),"")</f>
        <v/>
      </c>
      <c r="I128" s="13" t="str">
        <f>IFERROR(VLOOKUP($D128,REGISTRO!$A$2:$M$508,6,FALSE),"")</f>
        <v/>
      </c>
      <c r="J128" s="13" t="str">
        <f>IFERROR(VLOOKUP($D128,REGISTRO!$A$2:$M$508,7,FALSE),"")</f>
        <v/>
      </c>
      <c r="K128" s="13" t="str">
        <f>IFERROR(VLOOKUP($D128,REGISTRO!$A$2:$M$508,8,FALSE),"")</f>
        <v/>
      </c>
    </row>
    <row r="129" spans="3:11" ht="14.5" x14ac:dyDescent="0.35">
      <c r="C129" s="18"/>
      <c r="E129" s="16" t="str">
        <f>IFERROR(VLOOKUP($D129,REGISTRO!$A$2:$M$508,2,FALSE),"")</f>
        <v/>
      </c>
      <c r="F129" s="13" t="str">
        <f>IFERROR(VLOOKUP($D129,REGISTRO!$A$2:$M$508,3,FALSE),"")</f>
        <v/>
      </c>
      <c r="G129" s="13" t="str">
        <f>IFERROR(VLOOKUP($D129,REGISTRO!$A$2:$M$508,4,FALSE),"")</f>
        <v/>
      </c>
      <c r="H129" s="13" t="str">
        <f>IFERROR(VLOOKUP($D129,REGISTRO!$A$2:$M$508,5,FALSE),"")</f>
        <v/>
      </c>
      <c r="I129" s="13" t="str">
        <f>IFERROR(VLOOKUP($D129,REGISTRO!$A$2:$M$508,6,FALSE),"")</f>
        <v/>
      </c>
      <c r="J129" s="13" t="str">
        <f>IFERROR(VLOOKUP($D129,REGISTRO!$A$2:$M$508,7,FALSE),"")</f>
        <v/>
      </c>
      <c r="K129" s="13" t="str">
        <f>IFERROR(VLOOKUP($D129,REGISTRO!$A$2:$M$508,8,FALSE),"")</f>
        <v/>
      </c>
    </row>
    <row r="130" spans="3:11" ht="14.5" x14ac:dyDescent="0.35">
      <c r="C130" s="18"/>
      <c r="E130" s="16" t="str">
        <f>IFERROR(VLOOKUP($D130,REGISTRO!$A$2:$M$508,2,FALSE),"")</f>
        <v/>
      </c>
      <c r="F130" s="13" t="str">
        <f>IFERROR(VLOOKUP($D130,REGISTRO!$A$2:$M$508,3,FALSE),"")</f>
        <v/>
      </c>
      <c r="G130" s="13" t="str">
        <f>IFERROR(VLOOKUP($D130,REGISTRO!$A$2:$M$508,4,FALSE),"")</f>
        <v/>
      </c>
      <c r="H130" s="13" t="str">
        <f>IFERROR(VLOOKUP($D130,REGISTRO!$A$2:$M$508,5,FALSE),"")</f>
        <v/>
      </c>
      <c r="I130" s="13" t="str">
        <f>IFERROR(VLOOKUP($D130,REGISTRO!$A$2:$M$508,6,FALSE),"")</f>
        <v/>
      </c>
      <c r="J130" s="13" t="str">
        <f>IFERROR(VLOOKUP($D130,REGISTRO!$A$2:$M$508,7,FALSE),"")</f>
        <v/>
      </c>
      <c r="K130" s="13" t="str">
        <f>IFERROR(VLOOKUP($D130,REGISTRO!$A$2:$M$508,8,FALSE),"")</f>
        <v/>
      </c>
    </row>
    <row r="131" spans="3:11" ht="14.5" x14ac:dyDescent="0.35">
      <c r="C131" s="18"/>
      <c r="E131" s="16" t="str">
        <f>IFERROR(VLOOKUP($D131,REGISTRO!$A$2:$M$508,2,FALSE),"")</f>
        <v/>
      </c>
      <c r="F131" s="13" t="str">
        <f>IFERROR(VLOOKUP($D131,REGISTRO!$A$2:$M$508,3,FALSE),"")</f>
        <v/>
      </c>
      <c r="G131" s="13" t="str">
        <f>IFERROR(VLOOKUP($D131,REGISTRO!$A$2:$M$508,4,FALSE),"")</f>
        <v/>
      </c>
      <c r="H131" s="13" t="str">
        <f>IFERROR(VLOOKUP($D131,REGISTRO!$A$2:$M$508,5,FALSE),"")</f>
        <v/>
      </c>
      <c r="I131" s="13" t="str">
        <f>IFERROR(VLOOKUP($D131,REGISTRO!$A$2:$M$508,6,FALSE),"")</f>
        <v/>
      </c>
      <c r="J131" s="13" t="str">
        <f>IFERROR(VLOOKUP($D131,REGISTRO!$A$2:$M$508,7,FALSE),"")</f>
        <v/>
      </c>
      <c r="K131" s="13" t="str">
        <f>IFERROR(VLOOKUP($D131,REGISTRO!$A$2:$M$508,8,FALSE),"")</f>
        <v/>
      </c>
    </row>
    <row r="132" spans="3:11" ht="14.5" x14ac:dyDescent="0.35">
      <c r="C132" s="18"/>
      <c r="E132" s="16" t="str">
        <f>IFERROR(VLOOKUP($D132,REGISTRO!$A$2:$M$508,2,FALSE),"")</f>
        <v/>
      </c>
      <c r="F132" s="13" t="str">
        <f>IFERROR(VLOOKUP($D132,REGISTRO!$A$2:$M$508,3,FALSE),"")</f>
        <v/>
      </c>
      <c r="G132" s="13" t="str">
        <f>IFERROR(VLOOKUP($D132,REGISTRO!$A$2:$M$508,4,FALSE),"")</f>
        <v/>
      </c>
      <c r="H132" s="13" t="str">
        <f>IFERROR(VLOOKUP($D132,REGISTRO!$A$2:$M$508,5,FALSE),"")</f>
        <v/>
      </c>
      <c r="I132" s="13" t="str">
        <f>IFERROR(VLOOKUP($D132,REGISTRO!$A$2:$M$508,6,FALSE),"")</f>
        <v/>
      </c>
      <c r="J132" s="13" t="str">
        <f>IFERROR(VLOOKUP($D132,REGISTRO!$A$2:$M$508,7,FALSE),"")</f>
        <v/>
      </c>
      <c r="K132" s="13" t="str">
        <f>IFERROR(VLOOKUP($D132,REGISTRO!$A$2:$M$508,8,FALSE),"")</f>
        <v/>
      </c>
    </row>
    <row r="133" spans="3:11" ht="14.5" x14ac:dyDescent="0.35">
      <c r="C133" s="18"/>
      <c r="E133" s="16" t="str">
        <f>IFERROR(VLOOKUP($D133,REGISTRO!$A$2:$M$508,2,FALSE),"")</f>
        <v/>
      </c>
      <c r="F133" s="13" t="str">
        <f>IFERROR(VLOOKUP($D133,REGISTRO!$A$2:$M$508,3,FALSE),"")</f>
        <v/>
      </c>
      <c r="G133" s="13" t="str">
        <f>IFERROR(VLOOKUP($D133,REGISTRO!$A$2:$M$508,4,FALSE),"")</f>
        <v/>
      </c>
      <c r="H133" s="13" t="str">
        <f>IFERROR(VLOOKUP($D133,REGISTRO!$A$2:$M$508,5,FALSE),"")</f>
        <v/>
      </c>
      <c r="I133" s="13" t="str">
        <f>IFERROR(VLOOKUP($D133,REGISTRO!$A$2:$M$508,6,FALSE),"")</f>
        <v/>
      </c>
      <c r="J133" s="13" t="str">
        <f>IFERROR(VLOOKUP($D133,REGISTRO!$A$2:$M$508,7,FALSE),"")</f>
        <v/>
      </c>
      <c r="K133" s="13" t="str">
        <f>IFERROR(VLOOKUP($D133,REGISTRO!$A$2:$M$508,8,FALSE),"")</f>
        <v/>
      </c>
    </row>
    <row r="134" spans="3:11" ht="14.5" x14ac:dyDescent="0.35">
      <c r="C134" s="18"/>
      <c r="E134" s="16" t="str">
        <f>IFERROR(VLOOKUP($D134,REGISTRO!$A$2:$M$508,2,FALSE),"")</f>
        <v/>
      </c>
      <c r="F134" s="13" t="str">
        <f>IFERROR(VLOOKUP($D134,REGISTRO!$A$2:$M$508,3,FALSE),"")</f>
        <v/>
      </c>
      <c r="G134" s="13" t="str">
        <f>IFERROR(VLOOKUP($D134,REGISTRO!$A$2:$M$508,4,FALSE),"")</f>
        <v/>
      </c>
      <c r="H134" s="13" t="str">
        <f>IFERROR(VLOOKUP($D134,REGISTRO!$A$2:$M$508,5,FALSE),"")</f>
        <v/>
      </c>
      <c r="I134" s="13" t="str">
        <f>IFERROR(VLOOKUP($D134,REGISTRO!$A$2:$M$508,6,FALSE),"")</f>
        <v/>
      </c>
      <c r="J134" s="13" t="str">
        <f>IFERROR(VLOOKUP($D134,REGISTRO!$A$2:$M$508,7,FALSE),"")</f>
        <v/>
      </c>
      <c r="K134" s="13" t="str">
        <f>IFERROR(VLOOKUP($D134,REGISTRO!$A$2:$M$508,8,FALSE),"")</f>
        <v/>
      </c>
    </row>
    <row r="135" spans="3:11" ht="14.5" x14ac:dyDescent="0.35">
      <c r="C135" s="18"/>
      <c r="E135" s="16" t="str">
        <f>IFERROR(VLOOKUP($D135,REGISTRO!$A$2:$M$508,2,FALSE),"")</f>
        <v/>
      </c>
      <c r="F135" s="13" t="str">
        <f>IFERROR(VLOOKUP($D135,REGISTRO!$A$2:$M$508,3,FALSE),"")</f>
        <v/>
      </c>
      <c r="G135" s="13" t="str">
        <f>IFERROR(VLOOKUP($D135,REGISTRO!$A$2:$M$508,4,FALSE),"")</f>
        <v/>
      </c>
      <c r="H135" s="13" t="str">
        <f>IFERROR(VLOOKUP($D135,REGISTRO!$A$2:$M$508,5,FALSE),"")</f>
        <v/>
      </c>
      <c r="I135" s="13" t="str">
        <f>IFERROR(VLOOKUP($D135,REGISTRO!$A$2:$M$508,6,FALSE),"")</f>
        <v/>
      </c>
      <c r="J135" s="13" t="str">
        <f>IFERROR(VLOOKUP($D135,REGISTRO!$A$2:$M$508,7,FALSE),"")</f>
        <v/>
      </c>
      <c r="K135" s="13" t="str">
        <f>IFERROR(VLOOKUP($D135,REGISTRO!$A$2:$M$508,8,FALSE),"")</f>
        <v/>
      </c>
    </row>
    <row r="136" spans="3:11" ht="14.5" x14ac:dyDescent="0.35">
      <c r="C136" s="18"/>
      <c r="E136" s="16" t="str">
        <f>IFERROR(VLOOKUP($D136,REGISTRO!$A$2:$M$508,2,FALSE),"")</f>
        <v/>
      </c>
      <c r="F136" s="13" t="str">
        <f>IFERROR(VLOOKUP($D136,REGISTRO!$A$2:$M$508,3,FALSE),"")</f>
        <v/>
      </c>
      <c r="G136" s="13" t="str">
        <f>IFERROR(VLOOKUP($D136,REGISTRO!$A$2:$M$508,4,FALSE),"")</f>
        <v/>
      </c>
      <c r="H136" s="13" t="str">
        <f>IFERROR(VLOOKUP($D136,REGISTRO!$A$2:$M$508,5,FALSE),"")</f>
        <v/>
      </c>
      <c r="I136" s="13" t="str">
        <f>IFERROR(VLOOKUP($D136,REGISTRO!$A$2:$M$508,6,FALSE),"")</f>
        <v/>
      </c>
      <c r="J136" s="13" t="str">
        <f>IFERROR(VLOOKUP($D136,REGISTRO!$A$2:$M$508,7,FALSE),"")</f>
        <v/>
      </c>
      <c r="K136" s="13" t="str">
        <f>IFERROR(VLOOKUP($D136,REGISTRO!$A$2:$M$508,8,FALSE),"")</f>
        <v/>
      </c>
    </row>
    <row r="137" spans="3:11" ht="14.5" x14ac:dyDescent="0.35">
      <c r="C137" s="18"/>
      <c r="E137" s="16" t="str">
        <f>IFERROR(VLOOKUP($D137,REGISTRO!$A$2:$M$508,2,FALSE),"")</f>
        <v/>
      </c>
      <c r="F137" s="13" t="str">
        <f>IFERROR(VLOOKUP($D137,REGISTRO!$A$2:$M$508,3,FALSE),"")</f>
        <v/>
      </c>
      <c r="G137" s="13" t="str">
        <f>IFERROR(VLOOKUP($D137,REGISTRO!$A$2:$M$508,4,FALSE),"")</f>
        <v/>
      </c>
      <c r="H137" s="13" t="str">
        <f>IFERROR(VLOOKUP($D137,REGISTRO!$A$2:$M$508,5,FALSE),"")</f>
        <v/>
      </c>
      <c r="I137" s="13" t="str">
        <f>IFERROR(VLOOKUP($D137,REGISTRO!$A$2:$M$508,6,FALSE),"")</f>
        <v/>
      </c>
      <c r="J137" s="13" t="str">
        <f>IFERROR(VLOOKUP($D137,REGISTRO!$A$2:$M$508,7,FALSE),"")</f>
        <v/>
      </c>
      <c r="K137" s="13" t="str">
        <f>IFERROR(VLOOKUP($D137,REGISTRO!$A$2:$M$508,8,FALSE),"")</f>
        <v/>
      </c>
    </row>
    <row r="138" spans="3:11" ht="14.5" x14ac:dyDescent="0.35">
      <c r="C138" s="18"/>
      <c r="E138" s="16" t="str">
        <f>IFERROR(VLOOKUP($D138,REGISTRO!$A$2:$M$508,2,FALSE),"")</f>
        <v/>
      </c>
      <c r="F138" s="13" t="str">
        <f>IFERROR(VLOOKUP($D138,REGISTRO!$A$2:$M$508,3,FALSE),"")</f>
        <v/>
      </c>
      <c r="G138" s="13" t="str">
        <f>IFERROR(VLOOKUP($D138,REGISTRO!$A$2:$M$508,4,FALSE),"")</f>
        <v/>
      </c>
      <c r="H138" s="13" t="str">
        <f>IFERROR(VLOOKUP($D138,REGISTRO!$A$2:$M$508,5,FALSE),"")</f>
        <v/>
      </c>
      <c r="I138" s="13" t="str">
        <f>IFERROR(VLOOKUP($D138,REGISTRO!$A$2:$M$508,6,FALSE),"")</f>
        <v/>
      </c>
      <c r="J138" s="13" t="str">
        <f>IFERROR(VLOOKUP($D138,REGISTRO!$A$2:$M$508,7,FALSE),"")</f>
        <v/>
      </c>
      <c r="K138" s="13" t="str">
        <f>IFERROR(VLOOKUP($D138,REGISTRO!$A$2:$M$508,8,FALSE),"")</f>
        <v/>
      </c>
    </row>
    <row r="139" spans="3:11" ht="14.5" x14ac:dyDescent="0.35">
      <c r="C139" s="18"/>
      <c r="E139" s="16" t="str">
        <f>IFERROR(VLOOKUP($D139,REGISTRO!$A$2:$M$508,2,FALSE),"")</f>
        <v/>
      </c>
      <c r="F139" s="13" t="str">
        <f>IFERROR(VLOOKUP($D139,REGISTRO!$A$2:$M$508,3,FALSE),"")</f>
        <v/>
      </c>
      <c r="G139" s="13" t="str">
        <f>IFERROR(VLOOKUP($D139,REGISTRO!$A$2:$M$508,4,FALSE),"")</f>
        <v/>
      </c>
      <c r="H139" s="13" t="str">
        <f>IFERROR(VLOOKUP($D139,REGISTRO!$A$2:$M$508,5,FALSE),"")</f>
        <v/>
      </c>
      <c r="I139" s="13" t="str">
        <f>IFERROR(VLOOKUP($D139,REGISTRO!$A$2:$M$508,6,FALSE),"")</f>
        <v/>
      </c>
      <c r="J139" s="13" t="str">
        <f>IFERROR(VLOOKUP($D139,REGISTRO!$A$2:$M$508,7,FALSE),"")</f>
        <v/>
      </c>
      <c r="K139" s="13" t="str">
        <f>IFERROR(VLOOKUP($D139,REGISTRO!$A$2:$M$508,8,FALSE),"")</f>
        <v/>
      </c>
    </row>
    <row r="140" spans="3:11" ht="14.5" x14ac:dyDescent="0.35">
      <c r="C140" s="18"/>
      <c r="E140" s="16" t="str">
        <f>IFERROR(VLOOKUP($D140,REGISTRO!$A$2:$M$508,2,FALSE),"")</f>
        <v/>
      </c>
      <c r="F140" s="13" t="str">
        <f>IFERROR(VLOOKUP($D140,REGISTRO!$A$2:$M$508,3,FALSE),"")</f>
        <v/>
      </c>
      <c r="G140" s="13" t="str">
        <f>IFERROR(VLOOKUP($D140,REGISTRO!$A$2:$M$508,4,FALSE),"")</f>
        <v/>
      </c>
      <c r="H140" s="13" t="str">
        <f>IFERROR(VLOOKUP($D140,REGISTRO!$A$2:$M$508,5,FALSE),"")</f>
        <v/>
      </c>
      <c r="I140" s="13" t="str">
        <f>IFERROR(VLOOKUP($D140,REGISTRO!$A$2:$M$508,6,FALSE),"")</f>
        <v/>
      </c>
      <c r="J140" s="13" t="str">
        <f>IFERROR(VLOOKUP($D140,REGISTRO!$A$2:$M$508,7,FALSE),"")</f>
        <v/>
      </c>
      <c r="K140" s="13" t="str">
        <f>IFERROR(VLOOKUP($D140,REGISTRO!$A$2:$M$508,8,FALSE),"")</f>
        <v/>
      </c>
    </row>
    <row r="141" spans="3:11" ht="14.5" x14ac:dyDescent="0.35">
      <c r="C141" s="18"/>
      <c r="E141" s="16" t="str">
        <f>IFERROR(VLOOKUP($D141,REGISTRO!$A$2:$M$508,2,FALSE),"")</f>
        <v/>
      </c>
      <c r="F141" s="13" t="str">
        <f>IFERROR(VLOOKUP($D141,REGISTRO!$A$2:$M$508,3,FALSE),"")</f>
        <v/>
      </c>
      <c r="G141" s="13" t="str">
        <f>IFERROR(VLOOKUP($D141,REGISTRO!$A$2:$M$508,4,FALSE),"")</f>
        <v/>
      </c>
      <c r="H141" s="13" t="str">
        <f>IFERROR(VLOOKUP($D141,REGISTRO!$A$2:$M$508,5,FALSE),"")</f>
        <v/>
      </c>
      <c r="I141" s="13" t="str">
        <f>IFERROR(VLOOKUP($D141,REGISTRO!$A$2:$M$508,6,FALSE),"")</f>
        <v/>
      </c>
      <c r="J141" s="13" t="str">
        <f>IFERROR(VLOOKUP($D141,REGISTRO!$A$2:$M$508,7,FALSE),"")</f>
        <v/>
      </c>
      <c r="K141" s="13" t="str">
        <f>IFERROR(VLOOKUP($D141,REGISTRO!$A$2:$M$508,8,FALSE),"")</f>
        <v/>
      </c>
    </row>
    <row r="142" spans="3:11" ht="14.5" x14ac:dyDescent="0.35">
      <c r="C142" s="18"/>
      <c r="E142" s="16" t="str">
        <f>IFERROR(VLOOKUP($D142,REGISTRO!$A$2:$M$508,2,FALSE),"")</f>
        <v/>
      </c>
      <c r="F142" s="13" t="str">
        <f>IFERROR(VLOOKUP($D142,REGISTRO!$A$2:$M$508,3,FALSE),"")</f>
        <v/>
      </c>
      <c r="G142" s="13" t="str">
        <f>IFERROR(VLOOKUP($D142,REGISTRO!$A$2:$M$508,4,FALSE),"")</f>
        <v/>
      </c>
      <c r="H142" s="13" t="str">
        <f>IFERROR(VLOOKUP($D142,REGISTRO!$A$2:$M$508,5,FALSE),"")</f>
        <v/>
      </c>
      <c r="I142" s="13" t="str">
        <f>IFERROR(VLOOKUP($D142,REGISTRO!$A$2:$M$508,6,FALSE),"")</f>
        <v/>
      </c>
      <c r="J142" s="13" t="str">
        <f>IFERROR(VLOOKUP($D142,REGISTRO!$A$2:$M$508,7,FALSE),"")</f>
        <v/>
      </c>
      <c r="K142" s="13" t="str">
        <f>IFERROR(VLOOKUP($D142,REGISTRO!$A$2:$M$508,8,FALSE),"")</f>
        <v/>
      </c>
    </row>
    <row r="143" spans="3:11" ht="14.5" x14ac:dyDescent="0.35">
      <c r="C143" s="18"/>
      <c r="E143" s="16" t="str">
        <f>IFERROR(VLOOKUP($D143,REGISTRO!$A$2:$M$508,2,FALSE),"")</f>
        <v/>
      </c>
      <c r="F143" s="13" t="str">
        <f>IFERROR(VLOOKUP($D143,REGISTRO!$A$2:$M$508,3,FALSE),"")</f>
        <v/>
      </c>
      <c r="G143" s="13" t="str">
        <f>IFERROR(VLOOKUP($D143,REGISTRO!$A$2:$M$508,4,FALSE),"")</f>
        <v/>
      </c>
      <c r="H143" s="13" t="str">
        <f>IFERROR(VLOOKUP($D143,REGISTRO!$A$2:$M$508,5,FALSE),"")</f>
        <v/>
      </c>
      <c r="I143" s="13" t="str">
        <f>IFERROR(VLOOKUP($D143,REGISTRO!$A$2:$M$508,6,FALSE),"")</f>
        <v/>
      </c>
      <c r="J143" s="13" t="str">
        <f>IFERROR(VLOOKUP($D143,REGISTRO!$A$2:$M$508,7,FALSE),"")</f>
        <v/>
      </c>
      <c r="K143" s="13" t="str">
        <f>IFERROR(VLOOKUP($D143,REGISTRO!$A$2:$M$508,8,FALSE),"")</f>
        <v/>
      </c>
    </row>
    <row r="144" spans="3:11" ht="14.5" x14ac:dyDescent="0.35">
      <c r="C144" s="18"/>
      <c r="E144" s="16" t="str">
        <f>IFERROR(VLOOKUP($D144,REGISTRO!$A$2:$M$508,2,FALSE),"")</f>
        <v/>
      </c>
      <c r="F144" s="13" t="str">
        <f>IFERROR(VLOOKUP($D144,REGISTRO!$A$2:$M$508,3,FALSE),"")</f>
        <v/>
      </c>
      <c r="G144" s="13" t="str">
        <f>IFERROR(VLOOKUP($D144,REGISTRO!$A$2:$M$508,4,FALSE),"")</f>
        <v/>
      </c>
      <c r="H144" s="13" t="str">
        <f>IFERROR(VLOOKUP($D144,REGISTRO!$A$2:$M$508,5,FALSE),"")</f>
        <v/>
      </c>
      <c r="I144" s="13" t="str">
        <f>IFERROR(VLOOKUP($D144,REGISTRO!$A$2:$M$508,6,FALSE),"")</f>
        <v/>
      </c>
      <c r="J144" s="13" t="str">
        <f>IFERROR(VLOOKUP($D144,REGISTRO!$A$2:$M$508,7,FALSE),"")</f>
        <v/>
      </c>
      <c r="K144" s="13" t="str">
        <f>IFERROR(VLOOKUP($D144,REGISTRO!$A$2:$M$508,8,FALSE),"")</f>
        <v/>
      </c>
    </row>
    <row r="145" spans="3:11" ht="14.5" x14ac:dyDescent="0.35">
      <c r="C145" s="18"/>
      <c r="E145" s="16" t="str">
        <f>IFERROR(VLOOKUP($D145,REGISTRO!$A$2:$M$508,2,FALSE),"")</f>
        <v/>
      </c>
      <c r="F145" s="13" t="str">
        <f>IFERROR(VLOOKUP($D145,REGISTRO!$A$2:$M$508,3,FALSE),"")</f>
        <v/>
      </c>
      <c r="G145" s="13" t="str">
        <f>IFERROR(VLOOKUP($D145,REGISTRO!$A$2:$M$508,4,FALSE),"")</f>
        <v/>
      </c>
      <c r="H145" s="13" t="str">
        <f>IFERROR(VLOOKUP($D145,REGISTRO!$A$2:$M$508,5,FALSE),"")</f>
        <v/>
      </c>
      <c r="I145" s="13" t="str">
        <f>IFERROR(VLOOKUP($D145,REGISTRO!$A$2:$M$508,6,FALSE),"")</f>
        <v/>
      </c>
      <c r="J145" s="13" t="str">
        <f>IFERROR(VLOOKUP($D145,REGISTRO!$A$2:$M$508,7,FALSE),"")</f>
        <v/>
      </c>
      <c r="K145" s="13" t="str">
        <f>IFERROR(VLOOKUP($D145,REGISTRO!$A$2:$M$508,8,FALSE),"")</f>
        <v/>
      </c>
    </row>
    <row r="146" spans="3:11" ht="14.5" x14ac:dyDescent="0.35">
      <c r="C146" s="18"/>
      <c r="E146" s="16" t="str">
        <f>IFERROR(VLOOKUP($D146,REGISTRO!$A$2:$M$508,2,FALSE),"")</f>
        <v/>
      </c>
      <c r="F146" s="13" t="str">
        <f>IFERROR(VLOOKUP($D146,REGISTRO!$A$2:$M$508,3,FALSE),"")</f>
        <v/>
      </c>
      <c r="G146" s="13" t="str">
        <f>IFERROR(VLOOKUP($D146,REGISTRO!$A$2:$M$508,4,FALSE),"")</f>
        <v/>
      </c>
      <c r="H146" s="13" t="str">
        <f>IFERROR(VLOOKUP($D146,REGISTRO!$A$2:$M$508,5,FALSE),"")</f>
        <v/>
      </c>
      <c r="I146" s="13" t="str">
        <f>IFERROR(VLOOKUP($D146,REGISTRO!$A$2:$M$508,6,FALSE),"")</f>
        <v/>
      </c>
      <c r="J146" s="13" t="str">
        <f>IFERROR(VLOOKUP($D146,REGISTRO!$A$2:$M$508,7,FALSE),"")</f>
        <v/>
      </c>
      <c r="K146" s="13" t="str">
        <f>IFERROR(VLOOKUP($D146,REGISTRO!$A$2:$M$508,8,FALSE),"")</f>
        <v/>
      </c>
    </row>
    <row r="147" spans="3:11" ht="14.5" x14ac:dyDescent="0.35">
      <c r="C147" s="18"/>
      <c r="E147" s="16" t="str">
        <f>IFERROR(VLOOKUP($D147,REGISTRO!$A$2:$M$508,2,FALSE),"")</f>
        <v/>
      </c>
      <c r="F147" s="13" t="str">
        <f>IFERROR(VLOOKUP($D147,REGISTRO!$A$2:$M$508,3,FALSE),"")</f>
        <v/>
      </c>
      <c r="G147" s="13" t="str">
        <f>IFERROR(VLOOKUP($D147,REGISTRO!$A$2:$M$508,4,FALSE),"")</f>
        <v/>
      </c>
      <c r="H147" s="13" t="str">
        <f>IFERROR(VLOOKUP($D147,REGISTRO!$A$2:$M$508,5,FALSE),"")</f>
        <v/>
      </c>
      <c r="I147" s="13" t="str">
        <f>IFERROR(VLOOKUP($D147,REGISTRO!$A$2:$M$508,6,FALSE),"")</f>
        <v/>
      </c>
      <c r="J147" s="13" t="str">
        <f>IFERROR(VLOOKUP($D147,REGISTRO!$A$2:$M$508,7,FALSE),"")</f>
        <v/>
      </c>
      <c r="K147" s="13" t="str">
        <f>IFERROR(VLOOKUP($D147,REGISTRO!$A$2:$M$508,8,FALSE),"")</f>
        <v/>
      </c>
    </row>
    <row r="148" spans="3:11" ht="14.5" x14ac:dyDescent="0.35">
      <c r="C148" s="18"/>
      <c r="D148" s="20"/>
      <c r="E148" s="16" t="str">
        <f>IFERROR(VLOOKUP($D148,REGISTRO!$A$2:$M$508,2,FALSE),"")</f>
        <v/>
      </c>
      <c r="F148" s="13" t="str">
        <f>IFERROR(VLOOKUP($D148,REGISTRO!$A$2:$M$508,3,FALSE),"")</f>
        <v/>
      </c>
      <c r="G148" s="13" t="str">
        <f>IFERROR(VLOOKUP($D148,REGISTRO!$A$2:$M$508,4,FALSE),"")</f>
        <v/>
      </c>
      <c r="H148" s="13" t="str">
        <f>IFERROR(VLOOKUP($D148,REGISTRO!$A$2:$M$508,5,FALSE),"")</f>
        <v/>
      </c>
      <c r="I148" s="13" t="str">
        <f>IFERROR(VLOOKUP($D148,REGISTRO!$A$2:$M$508,6,FALSE),"")</f>
        <v/>
      </c>
      <c r="J148" s="13" t="str">
        <f>IFERROR(VLOOKUP($D148,REGISTRO!$A$2:$M$508,7,FALSE),"")</f>
        <v/>
      </c>
      <c r="K148" s="13" t="str">
        <f>IFERROR(VLOOKUP($D148,REGISTRO!$A$2:$M$508,8,FALSE),"")</f>
        <v/>
      </c>
    </row>
    <row r="149" spans="3:11" ht="14.5" x14ac:dyDescent="0.35">
      <c r="C149" s="18"/>
      <c r="E149" s="16" t="str">
        <f>IFERROR(VLOOKUP($D149,REGISTRO!$A$2:$M$508,2,FALSE),"")</f>
        <v/>
      </c>
      <c r="F149" s="13" t="str">
        <f>IFERROR(VLOOKUP($D149,REGISTRO!$A$2:$M$508,3,FALSE),"")</f>
        <v/>
      </c>
      <c r="G149" s="13" t="str">
        <f>IFERROR(VLOOKUP($D149,REGISTRO!$A$2:$M$508,4,FALSE),"")</f>
        <v/>
      </c>
      <c r="H149" s="13" t="str">
        <f>IFERROR(VLOOKUP($D149,REGISTRO!$A$2:$M$508,5,FALSE),"")</f>
        <v/>
      </c>
      <c r="I149" s="13" t="str">
        <f>IFERROR(VLOOKUP($D149,REGISTRO!$A$2:$M$508,6,FALSE),"")</f>
        <v/>
      </c>
      <c r="J149" s="13" t="str">
        <f>IFERROR(VLOOKUP($D149,REGISTRO!$A$2:$M$508,7,FALSE),"")</f>
        <v/>
      </c>
      <c r="K149" s="13" t="str">
        <f>IFERROR(VLOOKUP($D149,REGISTRO!$A$2:$M$508,8,FALSE),"")</f>
        <v/>
      </c>
    </row>
    <row r="150" spans="3:11" ht="14.5" x14ac:dyDescent="0.35">
      <c r="C150" s="18"/>
      <c r="E150" s="16" t="str">
        <f>IFERROR(VLOOKUP($D150,REGISTRO!$A$2:$M$508,2,FALSE),"")</f>
        <v/>
      </c>
      <c r="F150" s="13" t="str">
        <f>IFERROR(VLOOKUP($D150,REGISTRO!$A$2:$M$508,3,FALSE),"")</f>
        <v/>
      </c>
      <c r="G150" s="13" t="str">
        <f>IFERROR(VLOOKUP($D150,REGISTRO!$A$2:$M$508,4,FALSE),"")</f>
        <v/>
      </c>
      <c r="H150" s="13" t="str">
        <f>IFERROR(VLOOKUP($D150,REGISTRO!$A$2:$M$508,5,FALSE),"")</f>
        <v/>
      </c>
      <c r="I150" s="13" t="str">
        <f>IFERROR(VLOOKUP($D150,REGISTRO!$A$2:$M$508,6,FALSE),"")</f>
        <v/>
      </c>
      <c r="J150" s="13" t="str">
        <f>IFERROR(VLOOKUP($D150,REGISTRO!$A$2:$M$508,7,FALSE),"")</f>
        <v/>
      </c>
      <c r="K150" s="13" t="str">
        <f>IFERROR(VLOOKUP($D150,REGISTRO!$A$2:$M$508,8,FALSE),"")</f>
        <v/>
      </c>
    </row>
    <row r="151" spans="3:11" ht="14.5" x14ac:dyDescent="0.35">
      <c r="C151" s="18"/>
      <c r="E151" s="16" t="str">
        <f>IFERROR(VLOOKUP($D151,REGISTRO!$A$2:$M$508,2,FALSE),"")</f>
        <v/>
      </c>
      <c r="F151" s="13" t="str">
        <f>IFERROR(VLOOKUP($D151,REGISTRO!$A$2:$M$508,3,FALSE),"")</f>
        <v/>
      </c>
      <c r="G151" s="13" t="str">
        <f>IFERROR(VLOOKUP($D151,REGISTRO!$A$2:$M$508,4,FALSE),"")</f>
        <v/>
      </c>
      <c r="H151" s="13" t="str">
        <f>IFERROR(VLOOKUP($D151,REGISTRO!$A$2:$M$508,5,FALSE),"")</f>
        <v/>
      </c>
      <c r="I151" s="13" t="str">
        <f>IFERROR(VLOOKUP($D151,REGISTRO!$A$2:$M$508,6,FALSE),"")</f>
        <v/>
      </c>
      <c r="J151" s="13" t="str">
        <f>IFERROR(VLOOKUP($D151,REGISTRO!$A$2:$M$508,7,FALSE),"")</f>
        <v/>
      </c>
      <c r="K151" s="13" t="str">
        <f>IFERROR(VLOOKUP($D151,REGISTRO!$A$2:$M$508,8,FALSE),"")</f>
        <v/>
      </c>
    </row>
    <row r="152" spans="3:11" ht="14.5" x14ac:dyDescent="0.35">
      <c r="C152" s="18"/>
      <c r="E152" s="16" t="str">
        <f>IFERROR(VLOOKUP($D152,REGISTRO!$A$2:$M$508,2,FALSE),"")</f>
        <v/>
      </c>
      <c r="F152" s="13" t="str">
        <f>IFERROR(VLOOKUP($D152,REGISTRO!$A$2:$M$508,3,FALSE),"")</f>
        <v/>
      </c>
      <c r="G152" s="13" t="str">
        <f>IFERROR(VLOOKUP($D152,REGISTRO!$A$2:$M$508,4,FALSE),"")</f>
        <v/>
      </c>
      <c r="H152" s="13" t="str">
        <f>IFERROR(VLOOKUP($D152,REGISTRO!$A$2:$M$508,5,FALSE),"")</f>
        <v/>
      </c>
      <c r="I152" s="13" t="str">
        <f>IFERROR(VLOOKUP($D152,REGISTRO!$A$2:$M$508,6,FALSE),"")</f>
        <v/>
      </c>
      <c r="J152" s="13" t="str">
        <f>IFERROR(VLOOKUP($D152,REGISTRO!$A$2:$M$508,7,FALSE),"")</f>
        <v/>
      </c>
      <c r="K152" s="13" t="str">
        <f>IFERROR(VLOOKUP($D152,REGISTRO!$A$2:$M$508,8,FALSE),"")</f>
        <v/>
      </c>
    </row>
    <row r="153" spans="3:11" ht="14.5" x14ac:dyDescent="0.35">
      <c r="C153" s="18"/>
      <c r="E153" s="16" t="str">
        <f>IFERROR(VLOOKUP($D153,REGISTRO!$A$2:$M$508,2,FALSE),"")</f>
        <v/>
      </c>
      <c r="F153" s="13" t="str">
        <f>IFERROR(VLOOKUP($D153,REGISTRO!$A$2:$M$508,3,FALSE),"")</f>
        <v/>
      </c>
      <c r="G153" s="13" t="str">
        <f>IFERROR(VLOOKUP($D153,REGISTRO!$A$2:$M$508,4,FALSE),"")</f>
        <v/>
      </c>
      <c r="H153" s="13" t="str">
        <f>IFERROR(VLOOKUP($D153,REGISTRO!$A$2:$M$508,5,FALSE),"")</f>
        <v/>
      </c>
      <c r="I153" s="13" t="str">
        <f>IFERROR(VLOOKUP($D153,REGISTRO!$A$2:$M$508,6,FALSE),"")</f>
        <v/>
      </c>
      <c r="J153" s="13" t="str">
        <f>IFERROR(VLOOKUP($D153,REGISTRO!$A$2:$M$508,7,FALSE),"")</f>
        <v/>
      </c>
      <c r="K153" s="13" t="str">
        <f>IFERROR(VLOOKUP($D153,REGISTRO!$A$2:$M$508,8,FALSE),"")</f>
        <v/>
      </c>
    </row>
    <row r="154" spans="3:11" ht="14.5" x14ac:dyDescent="0.35">
      <c r="C154" s="18"/>
      <c r="E154" s="16" t="str">
        <f>IFERROR(VLOOKUP($D154,REGISTRO!$A$2:$M$508,2,FALSE),"")</f>
        <v/>
      </c>
      <c r="F154" s="13" t="str">
        <f>IFERROR(VLOOKUP($D154,REGISTRO!$A$2:$M$508,3,FALSE),"")</f>
        <v/>
      </c>
      <c r="G154" s="13" t="str">
        <f>IFERROR(VLOOKUP($D154,REGISTRO!$A$2:$M$508,4,FALSE),"")</f>
        <v/>
      </c>
      <c r="H154" s="13" t="str">
        <f>IFERROR(VLOOKUP($D154,REGISTRO!$A$2:$M$508,5,FALSE),"")</f>
        <v/>
      </c>
      <c r="I154" s="13" t="str">
        <f>IFERROR(VLOOKUP($D154,REGISTRO!$A$2:$M$508,6,FALSE),"")</f>
        <v/>
      </c>
      <c r="J154" s="13" t="str">
        <f>IFERROR(VLOOKUP($D154,REGISTRO!$A$2:$M$508,7,FALSE),"")</f>
        <v/>
      </c>
      <c r="K154" s="13" t="str">
        <f>IFERROR(VLOOKUP($D154,REGISTRO!$A$2:$M$508,8,FALSE),"")</f>
        <v/>
      </c>
    </row>
    <row r="155" spans="3:11" ht="14.5" x14ac:dyDescent="0.35">
      <c r="C155" s="18"/>
      <c r="E155" s="16" t="str">
        <f>IFERROR(VLOOKUP($D155,REGISTRO!$A$2:$M$508,2,FALSE),"")</f>
        <v/>
      </c>
      <c r="F155" s="13" t="str">
        <f>IFERROR(VLOOKUP($D155,REGISTRO!$A$2:$M$508,3,FALSE),"")</f>
        <v/>
      </c>
      <c r="G155" s="13" t="str">
        <f>IFERROR(VLOOKUP($D155,REGISTRO!$A$2:$M$508,4,FALSE),"")</f>
        <v/>
      </c>
      <c r="H155" s="13" t="str">
        <f>IFERROR(VLOOKUP($D155,REGISTRO!$A$2:$M$508,5,FALSE),"")</f>
        <v/>
      </c>
      <c r="I155" s="13" t="str">
        <f>IFERROR(VLOOKUP($D155,REGISTRO!$A$2:$M$508,6,FALSE),"")</f>
        <v/>
      </c>
      <c r="J155" s="13" t="str">
        <f>IFERROR(VLOOKUP($D155,REGISTRO!$A$2:$M$508,7,FALSE),"")</f>
        <v/>
      </c>
      <c r="K155" s="13" t="str">
        <f>IFERROR(VLOOKUP($D155,REGISTRO!$A$2:$M$508,8,FALSE),"")</f>
        <v/>
      </c>
    </row>
    <row r="156" spans="3:11" ht="14.5" x14ac:dyDescent="0.35">
      <c r="C156" s="18"/>
      <c r="E156" s="16" t="str">
        <f>IFERROR(VLOOKUP($D156,REGISTRO!$A$2:$M$508,2,FALSE),"")</f>
        <v/>
      </c>
      <c r="F156" s="13" t="str">
        <f>IFERROR(VLOOKUP($D156,REGISTRO!$A$2:$M$508,3,FALSE),"")</f>
        <v/>
      </c>
      <c r="G156" s="13" t="str">
        <f>IFERROR(VLOOKUP($D156,REGISTRO!$A$2:$M$508,4,FALSE),"")</f>
        <v/>
      </c>
      <c r="H156" s="13" t="str">
        <f>IFERROR(VLOOKUP($D156,REGISTRO!$A$2:$M$508,5,FALSE),"")</f>
        <v/>
      </c>
      <c r="I156" s="13" t="str">
        <f>IFERROR(VLOOKUP($D156,REGISTRO!$A$2:$M$508,6,FALSE),"")</f>
        <v/>
      </c>
      <c r="J156" s="13" t="str">
        <f>IFERROR(VLOOKUP($D156,REGISTRO!$A$2:$M$508,7,FALSE),"")</f>
        <v/>
      </c>
      <c r="K156" s="13" t="str">
        <f>IFERROR(VLOOKUP($D156,REGISTRO!$A$2:$M$508,8,FALSE),"")</f>
        <v/>
      </c>
    </row>
    <row r="157" spans="3:11" ht="14.5" x14ac:dyDescent="0.35">
      <c r="C157" s="18"/>
      <c r="E157" s="16" t="str">
        <f>IFERROR(VLOOKUP($D157,REGISTRO!$A$2:$M$508,2,FALSE),"")</f>
        <v/>
      </c>
      <c r="F157" s="13" t="str">
        <f>IFERROR(VLOOKUP($D157,REGISTRO!$A$2:$M$508,3,FALSE),"")</f>
        <v/>
      </c>
      <c r="G157" s="13" t="str">
        <f>IFERROR(VLOOKUP($D157,REGISTRO!$A$2:$M$508,4,FALSE),"")</f>
        <v/>
      </c>
      <c r="H157" s="13" t="str">
        <f>IFERROR(VLOOKUP($D157,REGISTRO!$A$2:$M$508,5,FALSE),"")</f>
        <v/>
      </c>
      <c r="I157" s="13" t="str">
        <f>IFERROR(VLOOKUP($D157,REGISTRO!$A$2:$M$508,6,FALSE),"")</f>
        <v/>
      </c>
      <c r="J157" s="13" t="str">
        <f>IFERROR(VLOOKUP($D157,REGISTRO!$A$2:$M$508,7,FALSE),"")</f>
        <v/>
      </c>
      <c r="K157" s="13" t="str">
        <f>IFERROR(VLOOKUP($D157,REGISTRO!$A$2:$M$508,8,FALSE),"")</f>
        <v/>
      </c>
    </row>
    <row r="158" spans="3:11" ht="14.5" x14ac:dyDescent="0.35">
      <c r="C158" s="18"/>
      <c r="E158" s="16" t="str">
        <f>IFERROR(VLOOKUP($D158,REGISTRO!$A$2:$M$508,2,FALSE),"")</f>
        <v/>
      </c>
      <c r="F158" s="13" t="str">
        <f>IFERROR(VLOOKUP($D158,REGISTRO!$A$2:$M$508,3,FALSE),"")</f>
        <v/>
      </c>
      <c r="G158" s="13" t="str">
        <f>IFERROR(VLOOKUP($D158,REGISTRO!$A$2:$M$508,4,FALSE),"")</f>
        <v/>
      </c>
      <c r="H158" s="13" t="str">
        <f>IFERROR(VLOOKUP($D158,REGISTRO!$A$2:$M$508,5,FALSE),"")</f>
        <v/>
      </c>
      <c r="I158" s="13" t="str">
        <f>IFERROR(VLOOKUP($D158,REGISTRO!$A$2:$M$508,6,FALSE),"")</f>
        <v/>
      </c>
      <c r="J158" s="13" t="str">
        <f>IFERROR(VLOOKUP($D158,REGISTRO!$A$2:$M$508,7,FALSE),"")</f>
        <v/>
      </c>
      <c r="K158" s="13" t="str">
        <f>IFERROR(VLOOKUP($D158,REGISTRO!$A$2:$M$508,8,FALSE),"")</f>
        <v/>
      </c>
    </row>
    <row r="159" spans="3:11" ht="14.5" x14ac:dyDescent="0.35">
      <c r="C159" s="18"/>
      <c r="E159" s="16" t="str">
        <f>IFERROR(VLOOKUP($D159,REGISTRO!$A$2:$M$508,2,FALSE),"")</f>
        <v/>
      </c>
      <c r="F159" s="13" t="str">
        <f>IFERROR(VLOOKUP($D159,REGISTRO!$A$2:$M$508,3,FALSE),"")</f>
        <v/>
      </c>
      <c r="G159" s="13" t="str">
        <f>IFERROR(VLOOKUP($D159,REGISTRO!$A$2:$M$508,4,FALSE),"")</f>
        <v/>
      </c>
      <c r="H159" s="13" t="str">
        <f>IFERROR(VLOOKUP($D159,REGISTRO!$A$2:$M$508,5,FALSE),"")</f>
        <v/>
      </c>
      <c r="I159" s="13" t="str">
        <f>IFERROR(VLOOKUP($D159,REGISTRO!$A$2:$M$508,6,FALSE),"")</f>
        <v/>
      </c>
      <c r="J159" s="13" t="str">
        <f>IFERROR(VLOOKUP($D159,REGISTRO!$A$2:$M$508,7,FALSE),"")</f>
        <v/>
      </c>
      <c r="K159" s="13" t="str">
        <f>IFERROR(VLOOKUP($D159,REGISTRO!$A$2:$M$508,8,FALSE),"")</f>
        <v/>
      </c>
    </row>
    <row r="160" spans="3:11" ht="14.5" x14ac:dyDescent="0.35">
      <c r="C160" s="18"/>
      <c r="E160" s="16" t="str">
        <f>IFERROR(VLOOKUP($D160,REGISTRO!$A$2:$M$508,2,FALSE),"")</f>
        <v/>
      </c>
      <c r="F160" s="13" t="str">
        <f>IFERROR(VLOOKUP($D160,REGISTRO!$A$2:$M$508,3,FALSE),"")</f>
        <v/>
      </c>
      <c r="G160" s="13" t="str">
        <f>IFERROR(VLOOKUP($D160,REGISTRO!$A$2:$M$508,4,FALSE),"")</f>
        <v/>
      </c>
      <c r="H160" s="13" t="str">
        <f>IFERROR(VLOOKUP($D160,REGISTRO!$A$2:$M$508,5,FALSE),"")</f>
        <v/>
      </c>
      <c r="I160" s="13" t="str">
        <f>IFERROR(VLOOKUP($D160,REGISTRO!$A$2:$M$508,6,FALSE),"")</f>
        <v/>
      </c>
      <c r="J160" s="13" t="str">
        <f>IFERROR(VLOOKUP($D160,REGISTRO!$A$2:$M$508,7,FALSE),"")</f>
        <v/>
      </c>
      <c r="K160" s="13" t="str">
        <f>IFERROR(VLOOKUP($D160,REGISTRO!$A$2:$M$508,8,FALSE),"")</f>
        <v/>
      </c>
    </row>
    <row r="161" spans="3:11" ht="14.5" x14ac:dyDescent="0.35">
      <c r="C161" s="18"/>
      <c r="E161" s="16" t="str">
        <f>IFERROR(VLOOKUP($D161,REGISTRO!$A$2:$M$508,2,FALSE),"")</f>
        <v/>
      </c>
      <c r="F161" s="13" t="str">
        <f>IFERROR(VLOOKUP($D161,REGISTRO!$A$2:$M$508,3,FALSE),"")</f>
        <v/>
      </c>
      <c r="G161" s="13" t="str">
        <f>IFERROR(VLOOKUP($D161,REGISTRO!$A$2:$M$508,4,FALSE),"")</f>
        <v/>
      </c>
      <c r="H161" s="13" t="str">
        <f>IFERROR(VLOOKUP($D161,REGISTRO!$A$2:$M$508,5,FALSE),"")</f>
        <v/>
      </c>
      <c r="I161" s="13" t="str">
        <f>IFERROR(VLOOKUP($D161,REGISTRO!$A$2:$M$508,6,FALSE),"")</f>
        <v/>
      </c>
      <c r="J161" s="13" t="str">
        <f>IFERROR(VLOOKUP($D161,REGISTRO!$A$2:$M$508,7,FALSE),"")</f>
        <v/>
      </c>
      <c r="K161" s="13" t="str">
        <f>IFERROR(VLOOKUP($D161,REGISTRO!$A$2:$M$508,8,FALSE),"")</f>
        <v/>
      </c>
    </row>
    <row r="162" spans="3:11" ht="14.5" x14ac:dyDescent="0.35">
      <c r="C162" s="18"/>
      <c r="E162" s="16" t="str">
        <f>IFERROR(VLOOKUP($D162,REGISTRO!$A$2:$M$508,2,FALSE),"")</f>
        <v/>
      </c>
      <c r="F162" s="13" t="str">
        <f>IFERROR(VLOOKUP($D162,REGISTRO!$A$2:$M$508,3,FALSE),"")</f>
        <v/>
      </c>
      <c r="G162" s="13" t="str">
        <f>IFERROR(VLOOKUP($D162,REGISTRO!$A$2:$M$508,4,FALSE),"")</f>
        <v/>
      </c>
      <c r="H162" s="13" t="str">
        <f>IFERROR(VLOOKUP($D162,REGISTRO!$A$2:$M$508,5,FALSE),"")</f>
        <v/>
      </c>
      <c r="I162" s="13" t="str">
        <f>IFERROR(VLOOKUP($D162,REGISTRO!$A$2:$M$508,6,FALSE),"")</f>
        <v/>
      </c>
      <c r="J162" s="13" t="str">
        <f>IFERROR(VLOOKUP($D162,REGISTRO!$A$2:$M$508,7,FALSE),"")</f>
        <v/>
      </c>
      <c r="K162" s="13" t="str">
        <f>IFERROR(VLOOKUP($D162,REGISTRO!$A$2:$M$508,8,FALSE),"")</f>
        <v/>
      </c>
    </row>
    <row r="163" spans="3:11" ht="14.5" x14ac:dyDescent="0.35">
      <c r="C163" s="18"/>
      <c r="E163" s="16" t="str">
        <f>IFERROR(VLOOKUP($D163,REGISTRO!$A$2:$M$508,2,FALSE),"")</f>
        <v/>
      </c>
      <c r="F163" s="13" t="str">
        <f>IFERROR(VLOOKUP($D163,REGISTRO!$A$2:$M$508,3,FALSE),"")</f>
        <v/>
      </c>
      <c r="G163" s="13" t="str">
        <f>IFERROR(VLOOKUP($D163,REGISTRO!$A$2:$M$508,4,FALSE),"")</f>
        <v/>
      </c>
      <c r="H163" s="13" t="str">
        <f>IFERROR(VLOOKUP($D163,REGISTRO!$A$2:$M$508,5,FALSE),"")</f>
        <v/>
      </c>
      <c r="I163" s="13" t="str">
        <f>IFERROR(VLOOKUP($D163,REGISTRO!$A$2:$M$508,6,FALSE),"")</f>
        <v/>
      </c>
      <c r="J163" s="13" t="str">
        <f>IFERROR(VLOOKUP($D163,REGISTRO!$A$2:$M$508,7,FALSE),"")</f>
        <v/>
      </c>
      <c r="K163" s="13" t="str">
        <f>IFERROR(VLOOKUP($D163,REGISTRO!$A$2:$M$508,8,FALSE),"")</f>
        <v/>
      </c>
    </row>
    <row r="164" spans="3:11" ht="14.5" x14ac:dyDescent="0.35">
      <c r="C164" s="18"/>
      <c r="E164" s="16" t="str">
        <f>IFERROR(VLOOKUP($D164,REGISTRO!$A$2:$M$508,2,FALSE),"")</f>
        <v/>
      </c>
      <c r="F164" s="13" t="str">
        <f>IFERROR(VLOOKUP($D164,REGISTRO!$A$2:$M$508,3,FALSE),"")</f>
        <v/>
      </c>
      <c r="G164" s="13" t="str">
        <f>IFERROR(VLOOKUP($D164,REGISTRO!$A$2:$M$508,4,FALSE),"")</f>
        <v/>
      </c>
      <c r="H164" s="13" t="str">
        <f>IFERROR(VLOOKUP($D164,REGISTRO!$A$2:$M$508,5,FALSE),"")</f>
        <v/>
      </c>
      <c r="I164" s="13" t="str">
        <f>IFERROR(VLOOKUP($D164,REGISTRO!$A$2:$M$508,6,FALSE),"")</f>
        <v/>
      </c>
      <c r="J164" s="13" t="str">
        <f>IFERROR(VLOOKUP($D164,REGISTRO!$A$2:$M$508,7,FALSE),"")</f>
        <v/>
      </c>
      <c r="K164" s="13" t="str">
        <f>IFERROR(VLOOKUP($D164,REGISTRO!$A$2:$M$508,8,FALSE),"")</f>
        <v/>
      </c>
    </row>
    <row r="165" spans="3:11" ht="14.5" x14ac:dyDescent="0.35">
      <c r="C165" s="18"/>
      <c r="E165" s="16" t="str">
        <f>IFERROR(VLOOKUP($D165,REGISTRO!$A$2:$M$508,2,FALSE),"")</f>
        <v/>
      </c>
      <c r="F165" s="13" t="str">
        <f>IFERROR(VLOOKUP($D165,REGISTRO!$A$2:$M$508,3,FALSE),"")</f>
        <v/>
      </c>
      <c r="G165" s="13" t="str">
        <f>IFERROR(VLOOKUP($D165,REGISTRO!$A$2:$M$508,4,FALSE),"")</f>
        <v/>
      </c>
      <c r="H165" s="13" t="str">
        <f>IFERROR(VLOOKUP($D165,REGISTRO!$A$2:$M$508,5,FALSE),"")</f>
        <v/>
      </c>
      <c r="I165" s="13" t="str">
        <f>IFERROR(VLOOKUP($D165,REGISTRO!$A$2:$M$508,6,FALSE),"")</f>
        <v/>
      </c>
      <c r="J165" s="13" t="str">
        <f>IFERROR(VLOOKUP($D165,REGISTRO!$A$2:$M$508,7,FALSE),"")</f>
        <v/>
      </c>
      <c r="K165" s="13" t="str">
        <f>IFERROR(VLOOKUP($D165,REGISTRO!$A$2:$M$508,8,FALSE),"")</f>
        <v/>
      </c>
    </row>
    <row r="166" spans="3:11" ht="14.5" x14ac:dyDescent="0.35">
      <c r="C166" s="18"/>
      <c r="E166" s="16" t="str">
        <f>IFERROR(VLOOKUP($D166,REGISTRO!$A$2:$M$508,2,FALSE),"")</f>
        <v/>
      </c>
      <c r="F166" s="13" t="str">
        <f>IFERROR(VLOOKUP($D166,REGISTRO!$A$2:$M$508,3,FALSE),"")</f>
        <v/>
      </c>
      <c r="G166" s="13" t="str">
        <f>IFERROR(VLOOKUP($D166,REGISTRO!$A$2:$M$508,4,FALSE),"")</f>
        <v/>
      </c>
      <c r="H166" s="13" t="str">
        <f>IFERROR(VLOOKUP($D166,REGISTRO!$A$2:$M$508,5,FALSE),"")</f>
        <v/>
      </c>
      <c r="I166" s="13" t="str">
        <f>IFERROR(VLOOKUP($D166,REGISTRO!$A$2:$M$508,6,FALSE),"")</f>
        <v/>
      </c>
      <c r="J166" s="13" t="str">
        <f>IFERROR(VLOOKUP($D166,REGISTRO!$A$2:$M$508,7,FALSE),"")</f>
        <v/>
      </c>
      <c r="K166" s="13" t="str">
        <f>IFERROR(VLOOKUP($D166,REGISTRO!$A$2:$M$508,8,FALSE),"")</f>
        <v/>
      </c>
    </row>
    <row r="167" spans="3:11" ht="14.5" x14ac:dyDescent="0.35">
      <c r="C167" s="18"/>
      <c r="E167" s="16" t="str">
        <f>IFERROR(VLOOKUP($D167,REGISTRO!$A$2:$M$508,2,FALSE),"")</f>
        <v/>
      </c>
      <c r="F167" s="13" t="str">
        <f>IFERROR(VLOOKUP($D167,REGISTRO!$A$2:$M$508,3,FALSE),"")</f>
        <v/>
      </c>
      <c r="G167" s="13" t="str">
        <f>IFERROR(VLOOKUP($D167,REGISTRO!$A$2:$M$508,4,FALSE),"")</f>
        <v/>
      </c>
      <c r="H167" s="13" t="str">
        <f>IFERROR(VLOOKUP($D167,REGISTRO!$A$2:$M$508,5,FALSE),"")</f>
        <v/>
      </c>
      <c r="I167" s="13" t="str">
        <f>IFERROR(VLOOKUP($D167,REGISTRO!$A$2:$M$508,6,FALSE),"")</f>
        <v/>
      </c>
      <c r="J167" s="13" t="str">
        <f>IFERROR(VLOOKUP($D167,REGISTRO!$A$2:$M$508,7,FALSE),"")</f>
        <v/>
      </c>
      <c r="K167" s="13" t="str">
        <f>IFERROR(VLOOKUP($D167,REGISTRO!$A$2:$M$508,8,FALSE),"")</f>
        <v/>
      </c>
    </row>
    <row r="168" spans="3:11" ht="14.5" x14ac:dyDescent="0.35">
      <c r="C168" s="18"/>
      <c r="E168" s="16" t="str">
        <f>IFERROR(VLOOKUP($D168,REGISTRO!$A$2:$M$508,2,FALSE),"")</f>
        <v/>
      </c>
      <c r="F168" s="13" t="str">
        <f>IFERROR(VLOOKUP($D168,REGISTRO!$A$2:$M$508,3,FALSE),"")</f>
        <v/>
      </c>
      <c r="G168" s="13" t="str">
        <f>IFERROR(VLOOKUP($D168,REGISTRO!$A$2:$M$508,4,FALSE),"")</f>
        <v/>
      </c>
      <c r="H168" s="13" t="str">
        <f>IFERROR(VLOOKUP($D168,REGISTRO!$A$2:$M$508,5,FALSE),"")</f>
        <v/>
      </c>
      <c r="I168" s="13" t="str">
        <f>IFERROR(VLOOKUP($D168,REGISTRO!$A$2:$M$508,6,FALSE),"")</f>
        <v/>
      </c>
      <c r="J168" s="13" t="str">
        <f>IFERROR(VLOOKUP($D168,REGISTRO!$A$2:$M$508,7,FALSE),"")</f>
        <v/>
      </c>
      <c r="K168" s="13" t="str">
        <f>IFERROR(VLOOKUP($D168,REGISTRO!$A$2:$M$508,8,FALSE),"")</f>
        <v/>
      </c>
    </row>
    <row r="169" spans="3:11" ht="14.5" x14ac:dyDescent="0.35">
      <c r="C169" s="18"/>
      <c r="E169" s="16" t="str">
        <f>IFERROR(VLOOKUP($D169,REGISTRO!$A$2:$M$508,2,FALSE),"")</f>
        <v/>
      </c>
      <c r="F169" s="13" t="str">
        <f>IFERROR(VLOOKUP($D169,REGISTRO!$A$2:$M$508,3,FALSE),"")</f>
        <v/>
      </c>
      <c r="G169" s="13" t="str">
        <f>IFERROR(VLOOKUP($D169,REGISTRO!$A$2:$M$508,4,FALSE),"")</f>
        <v/>
      </c>
      <c r="H169" s="13" t="str">
        <f>IFERROR(VLOOKUP($D169,REGISTRO!$A$2:$M$508,5,FALSE),"")</f>
        <v/>
      </c>
      <c r="I169" s="13" t="str">
        <f>IFERROR(VLOOKUP($D169,REGISTRO!$A$2:$M$508,6,FALSE),"")</f>
        <v/>
      </c>
      <c r="J169" s="13" t="str">
        <f>IFERROR(VLOOKUP($D169,REGISTRO!$A$2:$M$508,7,FALSE),"")</f>
        <v/>
      </c>
      <c r="K169" s="13" t="str">
        <f>IFERROR(VLOOKUP($D169,REGISTRO!$A$2:$M$508,8,FALSE),"")</f>
        <v/>
      </c>
    </row>
    <row r="170" spans="3:11" ht="14.5" x14ac:dyDescent="0.35">
      <c r="C170" s="18"/>
      <c r="E170" s="16" t="str">
        <f>IFERROR(VLOOKUP($D170,REGISTRO!$A$2:$M$508,2,FALSE),"")</f>
        <v/>
      </c>
      <c r="F170" s="13" t="str">
        <f>IFERROR(VLOOKUP($D170,REGISTRO!$A$2:$M$508,3,FALSE),"")</f>
        <v/>
      </c>
      <c r="G170" s="13" t="str">
        <f>IFERROR(VLOOKUP($D170,REGISTRO!$A$2:$M$508,4,FALSE),"")</f>
        <v/>
      </c>
      <c r="H170" s="13" t="str">
        <f>IFERROR(VLOOKUP($D170,REGISTRO!$A$2:$M$508,5,FALSE),"")</f>
        <v/>
      </c>
      <c r="I170" s="13" t="str">
        <f>IFERROR(VLOOKUP($D170,REGISTRO!$A$2:$M$508,6,FALSE),"")</f>
        <v/>
      </c>
      <c r="J170" s="13" t="str">
        <f>IFERROR(VLOOKUP($D170,REGISTRO!$A$2:$M$508,7,FALSE),"")</f>
        <v/>
      </c>
      <c r="K170" s="13" t="str">
        <f>IFERROR(VLOOKUP($D170,REGISTRO!$A$2:$M$508,8,FALSE),"")</f>
        <v/>
      </c>
    </row>
    <row r="171" spans="3:11" ht="14.5" x14ac:dyDescent="0.35">
      <c r="C171" s="18"/>
      <c r="E171" s="16" t="str">
        <f>IFERROR(VLOOKUP($D171,REGISTRO!$A$2:$M$508,2,FALSE),"")</f>
        <v/>
      </c>
      <c r="F171" s="13" t="str">
        <f>IFERROR(VLOOKUP($D171,REGISTRO!$A$2:$M$508,3,FALSE),"")</f>
        <v/>
      </c>
      <c r="G171" s="13" t="str">
        <f>IFERROR(VLOOKUP($D171,REGISTRO!$A$2:$M$508,4,FALSE),"")</f>
        <v/>
      </c>
      <c r="H171" s="13" t="str">
        <f>IFERROR(VLOOKUP($D171,REGISTRO!$A$2:$M$508,5,FALSE),"")</f>
        <v/>
      </c>
      <c r="I171" s="13" t="str">
        <f>IFERROR(VLOOKUP($D171,REGISTRO!$A$2:$M$508,6,FALSE),"")</f>
        <v/>
      </c>
      <c r="J171" s="13" t="str">
        <f>IFERROR(VLOOKUP($D171,REGISTRO!$A$2:$M$508,7,FALSE),"")</f>
        <v/>
      </c>
      <c r="K171" s="13" t="str">
        <f>IFERROR(VLOOKUP($D171,REGISTRO!$A$2:$M$508,8,FALSE),"")</f>
        <v/>
      </c>
    </row>
    <row r="172" spans="3:11" ht="14.5" x14ac:dyDescent="0.35">
      <c r="C172" s="18"/>
      <c r="E172" s="16" t="str">
        <f>IFERROR(VLOOKUP($D172,REGISTRO!$A$2:$M$508,2,FALSE),"")</f>
        <v/>
      </c>
      <c r="F172" s="13" t="str">
        <f>IFERROR(VLOOKUP($D172,REGISTRO!$A$2:$M$508,3,FALSE),"")</f>
        <v/>
      </c>
      <c r="G172" s="13" t="str">
        <f>IFERROR(VLOOKUP($D172,REGISTRO!$A$2:$M$508,4,FALSE),"")</f>
        <v/>
      </c>
      <c r="H172" s="13" t="str">
        <f>IFERROR(VLOOKUP($D172,REGISTRO!$A$2:$M$508,5,FALSE),"")</f>
        <v/>
      </c>
      <c r="I172" s="13" t="str">
        <f>IFERROR(VLOOKUP($D172,REGISTRO!$A$2:$M$508,6,FALSE),"")</f>
        <v/>
      </c>
      <c r="J172" s="13" t="str">
        <f>IFERROR(VLOOKUP($D172,REGISTRO!$A$2:$M$508,7,FALSE),"")</f>
        <v/>
      </c>
      <c r="K172" s="13" t="str">
        <f>IFERROR(VLOOKUP($D172,REGISTRO!$A$2:$M$508,8,FALSE),"")</f>
        <v/>
      </c>
    </row>
    <row r="173" spans="3:11" ht="14.5" x14ac:dyDescent="0.35">
      <c r="C173" s="18"/>
      <c r="E173" s="16" t="str">
        <f>IFERROR(VLOOKUP($D173,REGISTRO!$A$2:$M$508,2,FALSE),"")</f>
        <v/>
      </c>
      <c r="F173" s="13" t="str">
        <f>IFERROR(VLOOKUP($D173,REGISTRO!$A$2:$M$508,3,FALSE),"")</f>
        <v/>
      </c>
      <c r="G173" s="13" t="str">
        <f>IFERROR(VLOOKUP($D173,REGISTRO!$A$2:$M$508,4,FALSE),"")</f>
        <v/>
      </c>
      <c r="H173" s="13" t="str">
        <f>IFERROR(VLOOKUP($D173,REGISTRO!$A$2:$M$508,5,FALSE),"")</f>
        <v/>
      </c>
      <c r="I173" s="13" t="str">
        <f>IFERROR(VLOOKUP($D173,REGISTRO!$A$2:$M$508,6,FALSE),"")</f>
        <v/>
      </c>
      <c r="J173" s="13" t="str">
        <f>IFERROR(VLOOKUP($D173,REGISTRO!$A$2:$M$508,7,FALSE),"")</f>
        <v/>
      </c>
      <c r="K173" s="13" t="str">
        <f>IFERROR(VLOOKUP($D173,REGISTRO!$A$2:$M$508,8,FALSE),"")</f>
        <v/>
      </c>
    </row>
    <row r="174" spans="3:11" ht="14.5" x14ac:dyDescent="0.35">
      <c r="C174" s="18"/>
      <c r="E174" s="16" t="str">
        <f>IFERROR(VLOOKUP($D174,REGISTRO!$A$2:$M$508,2,FALSE),"")</f>
        <v/>
      </c>
      <c r="F174" s="13" t="str">
        <f>IFERROR(VLOOKUP($D174,REGISTRO!$A$2:$M$508,3,FALSE),"")</f>
        <v/>
      </c>
      <c r="G174" s="13" t="str">
        <f>IFERROR(VLOOKUP($D174,REGISTRO!$A$2:$M$508,4,FALSE),"")</f>
        <v/>
      </c>
      <c r="H174" s="13" t="str">
        <f>IFERROR(VLOOKUP($D174,REGISTRO!$A$2:$M$508,5,FALSE),"")</f>
        <v/>
      </c>
      <c r="I174" s="13" t="str">
        <f>IFERROR(VLOOKUP($D174,REGISTRO!$A$2:$M$508,6,FALSE),"")</f>
        <v/>
      </c>
      <c r="J174" s="13" t="str">
        <f>IFERROR(VLOOKUP($D174,REGISTRO!$A$2:$M$508,7,FALSE),"")</f>
        <v/>
      </c>
      <c r="K174" s="13" t="str">
        <f>IFERROR(VLOOKUP($D174,REGISTRO!$A$2:$M$508,8,FALSE),"")</f>
        <v/>
      </c>
    </row>
    <row r="175" spans="3:11" ht="14.5" x14ac:dyDescent="0.35">
      <c r="C175" s="18"/>
      <c r="E175" s="16" t="str">
        <f>IFERROR(VLOOKUP($D175,REGISTRO!$A$2:$M$508,2,FALSE),"")</f>
        <v/>
      </c>
      <c r="F175" s="13" t="str">
        <f>IFERROR(VLOOKUP($D175,REGISTRO!$A$2:$M$508,3,FALSE),"")</f>
        <v/>
      </c>
      <c r="G175" s="13" t="str">
        <f>IFERROR(VLOOKUP($D175,REGISTRO!$A$2:$M$508,4,FALSE),"")</f>
        <v/>
      </c>
      <c r="H175" s="13" t="str">
        <f>IFERROR(VLOOKUP($D175,REGISTRO!$A$2:$M$508,5,FALSE),"")</f>
        <v/>
      </c>
      <c r="I175" s="13" t="str">
        <f>IFERROR(VLOOKUP($D175,REGISTRO!$A$2:$M$508,6,FALSE),"")</f>
        <v/>
      </c>
      <c r="J175" s="13" t="str">
        <f>IFERROR(VLOOKUP($D175,REGISTRO!$A$2:$M$508,7,FALSE),"")</f>
        <v/>
      </c>
      <c r="K175" s="13" t="str">
        <f>IFERROR(VLOOKUP($D175,REGISTRO!$A$2:$M$508,8,FALSE),"")</f>
        <v/>
      </c>
    </row>
    <row r="176" spans="3:11" ht="14.5" x14ac:dyDescent="0.35">
      <c r="C176" s="18"/>
      <c r="E176" s="16" t="str">
        <f>IFERROR(VLOOKUP($D176,REGISTRO!$A$2:$M$508,2,FALSE),"")</f>
        <v/>
      </c>
      <c r="F176" s="13" t="str">
        <f>IFERROR(VLOOKUP($D176,REGISTRO!$A$2:$M$508,3,FALSE),"")</f>
        <v/>
      </c>
      <c r="G176" s="13" t="str">
        <f>IFERROR(VLOOKUP($D176,REGISTRO!$A$2:$M$508,4,FALSE),"")</f>
        <v/>
      </c>
      <c r="H176" s="13" t="str">
        <f>IFERROR(VLOOKUP($D176,REGISTRO!$A$2:$M$508,5,FALSE),"")</f>
        <v/>
      </c>
      <c r="I176" s="13" t="str">
        <f>IFERROR(VLOOKUP($D176,REGISTRO!$A$2:$M$508,6,FALSE),"")</f>
        <v/>
      </c>
      <c r="J176" s="13" t="str">
        <f>IFERROR(VLOOKUP($D176,REGISTRO!$A$2:$M$508,7,FALSE),"")</f>
        <v/>
      </c>
      <c r="K176" s="13" t="str">
        <f>IFERROR(VLOOKUP($D176,REGISTRO!$A$2:$M$508,8,FALSE),"")</f>
        <v/>
      </c>
    </row>
    <row r="177" spans="3:65" ht="14.5" x14ac:dyDescent="0.35">
      <c r="C177" s="18"/>
      <c r="E177" s="16" t="str">
        <f>IFERROR(VLOOKUP($D177,REGISTRO!$A$2:$M$508,2,FALSE),"")</f>
        <v/>
      </c>
      <c r="F177" s="13" t="str">
        <f>IFERROR(VLOOKUP($D177,REGISTRO!$A$2:$M$508,3,FALSE),"")</f>
        <v/>
      </c>
      <c r="G177" s="13" t="str">
        <f>IFERROR(VLOOKUP($D177,REGISTRO!$A$2:$M$508,4,FALSE),"")</f>
        <v/>
      </c>
      <c r="H177" s="13" t="str">
        <f>IFERROR(VLOOKUP($D177,REGISTRO!$A$2:$M$508,5,FALSE),"")</f>
        <v/>
      </c>
      <c r="I177" s="13" t="str">
        <f>IFERROR(VLOOKUP($D177,REGISTRO!$A$2:$M$508,6,FALSE),"")</f>
        <v/>
      </c>
      <c r="J177" s="13" t="str">
        <f>IFERROR(VLOOKUP($D177,REGISTRO!$A$2:$M$508,7,FALSE),"")</f>
        <v/>
      </c>
      <c r="K177" s="13" t="str">
        <f>IFERROR(VLOOKUP($D177,REGISTRO!$A$2:$M$508,8,FALSE),"")</f>
        <v/>
      </c>
    </row>
    <row r="178" spans="3:65" ht="14.5" x14ac:dyDescent="0.35">
      <c r="C178" s="18"/>
      <c r="E178" s="16" t="str">
        <f>IFERROR(VLOOKUP($D178,REGISTRO!$A$2:$M$508,2,FALSE),"")</f>
        <v/>
      </c>
      <c r="F178" s="13" t="str">
        <f>IFERROR(VLOOKUP($D178,REGISTRO!$A$2:$M$508,3,FALSE),"")</f>
        <v/>
      </c>
      <c r="G178" s="13" t="str">
        <f>IFERROR(VLOOKUP($D178,REGISTRO!$A$2:$M$508,4,FALSE),"")</f>
        <v/>
      </c>
      <c r="H178" s="13" t="str">
        <f>IFERROR(VLOOKUP($D178,REGISTRO!$A$2:$M$508,5,FALSE),"")</f>
        <v/>
      </c>
      <c r="I178" s="13" t="str">
        <f>IFERROR(VLOOKUP($D178,REGISTRO!$A$2:$M$508,6,FALSE),"")</f>
        <v/>
      </c>
      <c r="J178" s="13" t="str">
        <f>IFERROR(VLOOKUP($D178,REGISTRO!$A$2:$M$508,7,FALSE),"")</f>
        <v/>
      </c>
      <c r="K178" s="13" t="str">
        <f>IFERROR(VLOOKUP($D178,REGISTRO!$A$2:$M$508,8,FALSE),"")</f>
        <v/>
      </c>
    </row>
    <row r="179" spans="3:65" ht="14.5" x14ac:dyDescent="0.35">
      <c r="C179" s="18"/>
      <c r="E179" s="16" t="str">
        <f>IFERROR(VLOOKUP($D179,REGISTRO!$A$2:$M$508,2,FALSE),"")</f>
        <v/>
      </c>
      <c r="F179" s="13" t="str">
        <f>IFERROR(VLOOKUP($D179,REGISTRO!$A$2:$M$508,3,FALSE),"")</f>
        <v/>
      </c>
      <c r="G179" s="13" t="str">
        <f>IFERROR(VLOOKUP($D179,REGISTRO!$A$2:$M$508,4,FALSE),"")</f>
        <v/>
      </c>
      <c r="H179" s="13" t="str">
        <f>IFERROR(VLOOKUP($D179,REGISTRO!$A$2:$M$508,5,FALSE),"")</f>
        <v/>
      </c>
      <c r="I179" s="13" t="str">
        <f>IFERROR(VLOOKUP($D179,REGISTRO!$A$2:$M$508,6,FALSE),"")</f>
        <v/>
      </c>
      <c r="J179" s="13" t="str">
        <f>IFERROR(VLOOKUP($D179,REGISTRO!$A$2:$M$508,7,FALSE),"")</f>
        <v/>
      </c>
      <c r="K179" s="13" t="str">
        <f>IFERROR(VLOOKUP($D179,REGISTRO!$A$2:$M$508,8,FALSE),"")</f>
        <v/>
      </c>
    </row>
    <row r="180" spans="3:65" ht="14.5" x14ac:dyDescent="0.35">
      <c r="C180" s="18"/>
      <c r="E180" s="16" t="str">
        <f>IFERROR(VLOOKUP($D180,REGISTRO!$A$2:$M$508,2,FALSE),"")</f>
        <v/>
      </c>
      <c r="F180" s="13" t="str">
        <f>IFERROR(VLOOKUP($D180,REGISTRO!$A$2:$M$508,3,FALSE),"")</f>
        <v/>
      </c>
      <c r="G180" s="13" t="str">
        <f>IFERROR(VLOOKUP($D180,REGISTRO!$A$2:$M$508,4,FALSE),"")</f>
        <v/>
      </c>
      <c r="H180" s="13" t="str">
        <f>IFERROR(VLOOKUP($D180,REGISTRO!$A$2:$M$508,5,FALSE),"")</f>
        <v/>
      </c>
      <c r="I180" s="13" t="str">
        <f>IFERROR(VLOOKUP($D180,REGISTRO!$A$2:$M$508,6,FALSE),"")</f>
        <v/>
      </c>
      <c r="J180" s="13" t="str">
        <f>IFERROR(VLOOKUP($D180,REGISTRO!$A$2:$M$508,7,FALSE),"")</f>
        <v/>
      </c>
      <c r="K180" s="13" t="str">
        <f>IFERROR(VLOOKUP($D180,REGISTRO!$A$2:$M$508,8,FALSE),"")</f>
        <v/>
      </c>
    </row>
    <row r="181" spans="3:65" ht="14.5" x14ac:dyDescent="0.35">
      <c r="C181" s="18"/>
      <c r="D181" s="19"/>
      <c r="E181" s="16" t="str">
        <f>IFERROR(VLOOKUP($D181,REGISTRO!$A$2:$M$508,2,FALSE),"")</f>
        <v/>
      </c>
      <c r="F181" s="13" t="str">
        <f>IFERROR(VLOOKUP($D181,REGISTRO!$A$2:$M$508,3,FALSE),"")</f>
        <v/>
      </c>
      <c r="G181" s="13" t="str">
        <f>IFERROR(VLOOKUP($D181,REGISTRO!$A$2:$M$508,4,FALSE),"")</f>
        <v/>
      </c>
      <c r="H181" s="13" t="str">
        <f>IFERROR(VLOOKUP($D181,REGISTRO!$A$2:$M$508,5,FALSE),"")</f>
        <v/>
      </c>
      <c r="I181" s="13" t="str">
        <f>IFERROR(VLOOKUP($D181,REGISTRO!$A$2:$M$508,6,FALSE),"")</f>
        <v/>
      </c>
      <c r="J181" s="13" t="str">
        <f>IFERROR(VLOOKUP($D181,REGISTRO!$A$2:$M$508,7,FALSE),"")</f>
        <v/>
      </c>
      <c r="K181" s="13" t="str">
        <f>IFERROR(VLOOKUP($D181,REGISTRO!$A$2:$M$508,8,FALSE),"")</f>
        <v/>
      </c>
    </row>
    <row r="182" spans="3:65" ht="14.5" x14ac:dyDescent="0.35">
      <c r="C182" s="18"/>
      <c r="D182" s="19"/>
      <c r="E182" s="16" t="str">
        <f>IFERROR(VLOOKUP($D182,REGISTRO!$A$2:$M$508,2,FALSE),"")</f>
        <v/>
      </c>
      <c r="F182" s="13" t="str">
        <f>IFERROR(VLOOKUP($D182,REGISTRO!$A$2:$M$508,3,FALSE),"")</f>
        <v/>
      </c>
      <c r="G182" s="13" t="str">
        <f>IFERROR(VLOOKUP($D182,REGISTRO!$A$2:$M$508,4,FALSE),"")</f>
        <v/>
      </c>
      <c r="H182" s="13" t="str">
        <f>IFERROR(VLOOKUP($D182,REGISTRO!$A$2:$M$508,5,FALSE),"")</f>
        <v/>
      </c>
      <c r="I182" s="13" t="str">
        <f>IFERROR(VLOOKUP($D182,REGISTRO!$A$2:$M$508,6,FALSE),"")</f>
        <v/>
      </c>
      <c r="J182" s="13" t="str">
        <f>IFERROR(VLOOKUP($D182,REGISTRO!$A$2:$M$508,7,FALSE),"")</f>
        <v/>
      </c>
      <c r="K182" s="13" t="str">
        <f>IFERROR(VLOOKUP($D182,REGISTRO!$A$2:$M$508,8,FALSE),"")</f>
        <v/>
      </c>
      <c r="BM182" s="21"/>
    </row>
    <row r="183" spans="3:65" ht="14.5" x14ac:dyDescent="0.35">
      <c r="C183" s="18"/>
      <c r="D183" s="19"/>
      <c r="E183" s="16" t="str">
        <f>IFERROR(VLOOKUP($D183,REGISTRO!$A$2:$M$508,2,FALSE),"")</f>
        <v/>
      </c>
      <c r="F183" s="13" t="str">
        <f>IFERROR(VLOOKUP($D183,REGISTRO!$A$2:$M$508,3,FALSE),"")</f>
        <v/>
      </c>
      <c r="G183" s="13" t="str">
        <f>IFERROR(VLOOKUP($D183,REGISTRO!$A$2:$M$508,4,FALSE),"")</f>
        <v/>
      </c>
      <c r="H183" s="13" t="str">
        <f>IFERROR(VLOOKUP($D183,REGISTRO!$A$2:$M$508,5,FALSE),"")</f>
        <v/>
      </c>
      <c r="I183" s="13" t="str">
        <f>IFERROR(VLOOKUP($D183,REGISTRO!$A$2:$M$508,6,FALSE),"")</f>
        <v/>
      </c>
      <c r="J183" s="13" t="str">
        <f>IFERROR(VLOOKUP($D183,REGISTRO!$A$2:$M$508,7,FALSE),"")</f>
        <v/>
      </c>
      <c r="K183" s="13" t="str">
        <f>IFERROR(VLOOKUP($D183,REGISTRO!$A$2:$M$508,8,FALSE),"")</f>
        <v/>
      </c>
      <c r="AY183" s="21"/>
    </row>
    <row r="184" spans="3:65" ht="14.5" x14ac:dyDescent="0.35">
      <c r="C184" s="18"/>
      <c r="D184" s="19"/>
      <c r="E184" s="16" t="str">
        <f>IFERROR(VLOOKUP($D184,REGISTRO!$A$2:$M$508,2,FALSE),"")</f>
        <v/>
      </c>
      <c r="F184" s="13" t="str">
        <f>IFERROR(VLOOKUP($D184,REGISTRO!$A$2:$M$508,3,FALSE),"")</f>
        <v/>
      </c>
      <c r="G184" s="13" t="str">
        <f>IFERROR(VLOOKUP($D184,REGISTRO!$A$2:$M$508,4,FALSE),"")</f>
        <v/>
      </c>
      <c r="H184" s="13" t="str">
        <f>IFERROR(VLOOKUP($D184,REGISTRO!$A$2:$M$508,5,FALSE),"")</f>
        <v/>
      </c>
      <c r="I184" s="13" t="str">
        <f>IFERROR(VLOOKUP($D184,REGISTRO!$A$2:$M$508,6,FALSE),"")</f>
        <v/>
      </c>
      <c r="J184" s="13" t="str">
        <f>IFERROR(VLOOKUP($D184,REGISTRO!$A$2:$M$508,7,FALSE),"")</f>
        <v/>
      </c>
      <c r="K184" s="13" t="str">
        <f>IFERROR(VLOOKUP($D184,REGISTRO!$A$2:$M$508,8,FALSE),"")</f>
        <v/>
      </c>
      <c r="L184" s="21"/>
    </row>
    <row r="185" spans="3:65" ht="14.5" x14ac:dyDescent="0.35">
      <c r="C185" s="18"/>
      <c r="D185" s="19"/>
      <c r="E185" s="16" t="str">
        <f>IFERROR(VLOOKUP($D185,REGISTRO!$A$2:$M$508,2,FALSE),"")</f>
        <v/>
      </c>
      <c r="F185" s="13" t="str">
        <f>IFERROR(VLOOKUP($D185,REGISTRO!$A$2:$M$508,3,FALSE),"")</f>
        <v/>
      </c>
      <c r="G185" s="13" t="str">
        <f>IFERROR(VLOOKUP($D185,REGISTRO!$A$2:$M$508,4,FALSE),"")</f>
        <v/>
      </c>
      <c r="H185" s="13" t="str">
        <f>IFERROR(VLOOKUP($D185,REGISTRO!$A$2:$M$508,5,FALSE),"")</f>
        <v/>
      </c>
      <c r="I185" s="13" t="str">
        <f>IFERROR(VLOOKUP($D185,REGISTRO!$A$2:$M$508,6,FALSE),"")</f>
        <v/>
      </c>
      <c r="J185" s="13" t="str">
        <f>IFERROR(VLOOKUP($D185,REGISTRO!$A$2:$M$508,7,FALSE),"")</f>
        <v/>
      </c>
      <c r="K185" s="13" t="str">
        <f>IFERROR(VLOOKUP($D185,REGISTRO!$A$2:$M$508,8,FALSE),"")</f>
        <v/>
      </c>
    </row>
    <row r="186" spans="3:65" ht="14.5" x14ac:dyDescent="0.35">
      <c r="C186" s="18"/>
      <c r="D186" s="19"/>
      <c r="E186" s="16" t="str">
        <f>IFERROR(VLOOKUP($D186,REGISTRO!$A$2:$M$508,2,FALSE),"")</f>
        <v/>
      </c>
      <c r="F186" s="13" t="str">
        <f>IFERROR(VLOOKUP($D186,REGISTRO!$A$2:$M$508,3,FALSE),"")</f>
        <v/>
      </c>
      <c r="G186" s="13" t="str">
        <f>IFERROR(VLOOKUP($D186,REGISTRO!$A$2:$M$508,4,FALSE),"")</f>
        <v/>
      </c>
      <c r="H186" s="13" t="str">
        <f>IFERROR(VLOOKUP($D186,REGISTRO!$A$2:$M$508,5,FALSE),"")</f>
        <v/>
      </c>
      <c r="I186" s="13" t="str">
        <f>IFERROR(VLOOKUP($D186,REGISTRO!$A$2:$M$508,6,FALSE),"")</f>
        <v/>
      </c>
      <c r="J186" s="13" t="str">
        <f>IFERROR(VLOOKUP($D186,REGISTRO!$A$2:$M$508,7,FALSE),"")</f>
        <v/>
      </c>
      <c r="K186" s="13" t="str">
        <f>IFERROR(VLOOKUP($D186,REGISTRO!$A$2:$M$508,8,FALSE),"")</f>
        <v/>
      </c>
    </row>
    <row r="187" spans="3:65" ht="14.5" x14ac:dyDescent="0.35">
      <c r="C187" s="22"/>
      <c r="D187" s="19"/>
      <c r="E187" s="16" t="str">
        <f>IFERROR(VLOOKUP($D187,REGISTRO!$A$2:$M$508,2,FALSE),"")</f>
        <v/>
      </c>
      <c r="F187" s="13" t="str">
        <f>IFERROR(VLOOKUP($D187,REGISTRO!$A$2:$M$508,3,FALSE),"")</f>
        <v/>
      </c>
      <c r="G187" s="13" t="str">
        <f>IFERROR(VLOOKUP($D187,REGISTRO!$A$2:$M$508,4,FALSE),"")</f>
        <v/>
      </c>
      <c r="H187" s="13" t="str">
        <f>IFERROR(VLOOKUP($D187,REGISTRO!$A$2:$M$508,5,FALSE),"")</f>
        <v/>
      </c>
      <c r="I187" s="13" t="str">
        <f>IFERROR(VLOOKUP($D187,REGISTRO!$A$2:$M$508,6,FALSE),"")</f>
        <v/>
      </c>
      <c r="J187" s="13" t="str">
        <f>IFERROR(VLOOKUP($D187,REGISTRO!$A$2:$M$508,7,FALSE),"")</f>
        <v/>
      </c>
      <c r="K187" s="13" t="str">
        <f>IFERROR(VLOOKUP($D187,REGISTRO!$A$2:$M$508,8,FALSE),"")</f>
        <v/>
      </c>
    </row>
    <row r="188" spans="3:65" ht="14.5" x14ac:dyDescent="0.35">
      <c r="C188" s="22"/>
      <c r="D188" s="19"/>
      <c r="E188" s="16" t="str">
        <f>IFERROR(VLOOKUP($D188,REGISTRO!$A$2:$M$508,2,FALSE),"")</f>
        <v/>
      </c>
      <c r="F188" s="13" t="str">
        <f>IFERROR(VLOOKUP($D188,REGISTRO!$A$2:$M$508,3,FALSE),"")</f>
        <v/>
      </c>
      <c r="G188" s="13" t="str">
        <f>IFERROR(VLOOKUP($D188,REGISTRO!$A$2:$M$508,4,FALSE),"")</f>
        <v/>
      </c>
      <c r="H188" s="13" t="str">
        <f>IFERROR(VLOOKUP($D188,REGISTRO!$A$2:$M$508,5,FALSE),"")</f>
        <v/>
      </c>
      <c r="I188" s="13" t="str">
        <f>IFERROR(VLOOKUP($D188,REGISTRO!$A$2:$M$508,6,FALSE),"")</f>
        <v/>
      </c>
      <c r="J188" s="13" t="str">
        <f>IFERROR(VLOOKUP($D188,REGISTRO!$A$2:$M$508,7,FALSE),"")</f>
        <v/>
      </c>
      <c r="K188" s="13" t="str">
        <f>IFERROR(VLOOKUP($D188,REGISTRO!$A$2:$M$508,8,FALSE),"")</f>
        <v/>
      </c>
    </row>
    <row r="189" spans="3:65" ht="14.5" x14ac:dyDescent="0.35">
      <c r="C189" s="18"/>
      <c r="D189" s="19"/>
      <c r="E189" s="16" t="str">
        <f>IFERROR(VLOOKUP($D189,REGISTRO!$A$2:$M$508,2,FALSE),"")</f>
        <v/>
      </c>
      <c r="F189" s="13" t="str">
        <f>IFERROR(VLOOKUP($D189,REGISTRO!$A$2:$M$508,3,FALSE),"")</f>
        <v/>
      </c>
      <c r="G189" s="13" t="str">
        <f>IFERROR(VLOOKUP($D189,REGISTRO!$A$2:$M$508,4,FALSE),"")</f>
        <v/>
      </c>
      <c r="H189" s="13" t="str">
        <f>IFERROR(VLOOKUP($D189,REGISTRO!$A$2:$M$508,5,FALSE),"")</f>
        <v/>
      </c>
      <c r="I189" s="13" t="str">
        <f>IFERROR(VLOOKUP($D189,REGISTRO!$A$2:$M$508,6,FALSE),"")</f>
        <v/>
      </c>
      <c r="J189" s="13" t="str">
        <f>IFERROR(VLOOKUP($D189,REGISTRO!$A$2:$M$508,7,FALSE),"")</f>
        <v/>
      </c>
      <c r="K189" s="13" t="str">
        <f>IFERROR(VLOOKUP($D189,REGISTRO!$A$2:$M$508,8,FALSE),"")</f>
        <v/>
      </c>
    </row>
    <row r="190" spans="3:65" ht="14.5" x14ac:dyDescent="0.35">
      <c r="C190" s="18"/>
      <c r="D190" s="19"/>
      <c r="E190" s="16" t="str">
        <f>IFERROR(VLOOKUP($D190,REGISTRO!$A$2:$M$508,2,FALSE),"")</f>
        <v/>
      </c>
      <c r="F190" s="13" t="str">
        <f>IFERROR(VLOOKUP($D190,REGISTRO!$A$2:$M$508,3,FALSE),"")</f>
        <v/>
      </c>
      <c r="G190" s="13" t="str">
        <f>IFERROR(VLOOKUP($D190,REGISTRO!$A$2:$M$508,4,FALSE),"")</f>
        <v/>
      </c>
      <c r="H190" s="13" t="str">
        <f>IFERROR(VLOOKUP($D190,REGISTRO!$A$2:$M$508,5,FALSE),"")</f>
        <v/>
      </c>
      <c r="I190" s="13" t="str">
        <f>IFERROR(VLOOKUP($D190,REGISTRO!$A$2:$M$508,6,FALSE),"")</f>
        <v/>
      </c>
      <c r="J190" s="13" t="str">
        <f>IFERROR(VLOOKUP($D190,REGISTRO!$A$2:$M$508,7,FALSE),"")</f>
        <v/>
      </c>
      <c r="K190" s="13" t="str">
        <f>IFERROR(VLOOKUP($D190,REGISTRO!$A$2:$M$508,8,FALSE),"")</f>
        <v/>
      </c>
    </row>
    <row r="191" spans="3:65" ht="14.5" x14ac:dyDescent="0.35">
      <c r="C191" s="18"/>
      <c r="D191" s="19"/>
      <c r="E191" s="16" t="str">
        <f>IFERROR(VLOOKUP($D191,REGISTRO!$A$2:$M$508,2,FALSE),"")</f>
        <v/>
      </c>
      <c r="F191" s="13" t="str">
        <f>IFERROR(VLOOKUP($D191,REGISTRO!$A$2:$M$508,3,FALSE),"")</f>
        <v/>
      </c>
      <c r="G191" s="13" t="str">
        <f>IFERROR(VLOOKUP($D191,REGISTRO!$A$2:$M$508,4,FALSE),"")</f>
        <v/>
      </c>
      <c r="H191" s="13" t="str">
        <f>IFERROR(VLOOKUP($D191,REGISTRO!$A$2:$M$508,5,FALSE),"")</f>
        <v/>
      </c>
      <c r="I191" s="13" t="str">
        <f>IFERROR(VLOOKUP($D191,REGISTRO!$A$2:$M$508,6,FALSE),"")</f>
        <v/>
      </c>
      <c r="J191" s="13" t="str">
        <f>IFERROR(VLOOKUP($D191,REGISTRO!$A$2:$M$508,7,FALSE),"")</f>
        <v/>
      </c>
      <c r="K191" s="13" t="str">
        <f>IFERROR(VLOOKUP($D191,REGISTRO!$A$2:$M$508,8,FALSE),"")</f>
        <v/>
      </c>
    </row>
    <row r="192" spans="3:65" ht="14.5" x14ac:dyDescent="0.35">
      <c r="C192" s="18"/>
      <c r="D192" s="19"/>
      <c r="E192" s="16" t="str">
        <f>IFERROR(VLOOKUP($D192,REGISTRO!$A$2:$M$508,2,FALSE),"")</f>
        <v/>
      </c>
      <c r="F192" s="13" t="str">
        <f>IFERROR(VLOOKUP($D192,REGISTRO!$A$2:$M$508,3,FALSE),"")</f>
        <v/>
      </c>
      <c r="G192" s="13" t="str">
        <f>IFERROR(VLOOKUP($D192,REGISTRO!$A$2:$M$508,4,FALSE),"")</f>
        <v/>
      </c>
      <c r="H192" s="13" t="str">
        <f>IFERROR(VLOOKUP($D192,REGISTRO!$A$2:$M$508,5,FALSE),"")</f>
        <v/>
      </c>
      <c r="I192" s="13" t="str">
        <f>IFERROR(VLOOKUP($D192,REGISTRO!$A$2:$M$508,6,FALSE),"")</f>
        <v/>
      </c>
      <c r="J192" s="13" t="str">
        <f>IFERROR(VLOOKUP($D192,REGISTRO!$A$2:$M$508,7,FALSE),"")</f>
        <v/>
      </c>
      <c r="K192" s="13" t="str">
        <f>IFERROR(VLOOKUP($D192,REGISTRO!$A$2:$M$508,8,FALSE),"")</f>
        <v/>
      </c>
    </row>
    <row r="193" spans="3:28" ht="14.5" x14ac:dyDescent="0.35">
      <c r="C193" s="18"/>
      <c r="D193" s="19"/>
      <c r="E193" s="16" t="str">
        <f>IFERROR(VLOOKUP($D193,REGISTRO!$A$2:$M$508,2,FALSE),"")</f>
        <v/>
      </c>
      <c r="F193" s="13" t="str">
        <f>IFERROR(VLOOKUP($D193,REGISTRO!$A$2:$M$508,3,FALSE),"")</f>
        <v/>
      </c>
      <c r="G193" s="13" t="str">
        <f>IFERROR(VLOOKUP($D193,REGISTRO!$A$2:$M$508,4,FALSE),"")</f>
        <v/>
      </c>
      <c r="H193" s="13" t="str">
        <f>IFERROR(VLOOKUP($D193,REGISTRO!$A$2:$M$508,5,FALSE),"")</f>
        <v/>
      </c>
      <c r="I193" s="13" t="str">
        <f>IFERROR(VLOOKUP($D193,REGISTRO!$A$2:$M$508,6,FALSE),"")</f>
        <v/>
      </c>
      <c r="J193" s="13" t="str">
        <f>IFERROR(VLOOKUP($D193,REGISTRO!$A$2:$M$508,7,FALSE),"")</f>
        <v/>
      </c>
      <c r="K193" s="13" t="str">
        <f>IFERROR(VLOOKUP($D193,REGISTRO!$A$2:$M$508,8,FALSE),"")</f>
        <v/>
      </c>
    </row>
    <row r="194" spans="3:28" ht="14.5" x14ac:dyDescent="0.35">
      <c r="C194" s="18"/>
      <c r="D194" s="19"/>
      <c r="E194" s="16" t="str">
        <f>IFERROR(VLOOKUP($D194,REGISTRO!$A$2:$M$508,2,FALSE),"")</f>
        <v/>
      </c>
      <c r="F194" s="13" t="str">
        <f>IFERROR(VLOOKUP($D194,REGISTRO!$A$2:$M$508,3,FALSE),"")</f>
        <v/>
      </c>
      <c r="G194" s="13" t="str">
        <f>IFERROR(VLOOKUP($D194,REGISTRO!$A$2:$M$508,4,FALSE),"")</f>
        <v/>
      </c>
      <c r="H194" s="13" t="str">
        <f>IFERROR(VLOOKUP($D194,REGISTRO!$A$2:$M$508,5,FALSE),"")</f>
        <v/>
      </c>
      <c r="I194" s="13" t="str">
        <f>IFERROR(VLOOKUP($D194,REGISTRO!$A$2:$M$508,6,FALSE),"")</f>
        <v/>
      </c>
      <c r="J194" s="13" t="str">
        <f>IFERROR(VLOOKUP($D194,REGISTRO!$A$2:$M$508,7,FALSE),"")</f>
        <v/>
      </c>
      <c r="K194" s="13" t="str">
        <f>IFERROR(VLOOKUP($D194,REGISTRO!$A$2:$M$508,8,FALSE),"")</f>
        <v/>
      </c>
    </row>
    <row r="195" spans="3:28" ht="14.5" x14ac:dyDescent="0.35">
      <c r="C195" s="18"/>
      <c r="D195" s="19"/>
      <c r="E195" s="16" t="str">
        <f>IFERROR(VLOOKUP($D195,REGISTRO!$A$2:$M$508,2,FALSE),"")</f>
        <v/>
      </c>
      <c r="F195" s="13" t="str">
        <f>IFERROR(VLOOKUP($D195,REGISTRO!$A$2:$M$508,3,FALSE),"")</f>
        <v/>
      </c>
      <c r="G195" s="13" t="str">
        <f>IFERROR(VLOOKUP($D195,REGISTRO!$A$2:$M$508,4,FALSE),"")</f>
        <v/>
      </c>
      <c r="H195" s="13" t="str">
        <f>IFERROR(VLOOKUP($D195,REGISTRO!$A$2:$M$508,5,FALSE),"")</f>
        <v/>
      </c>
      <c r="I195" s="13" t="str">
        <f>IFERROR(VLOOKUP($D195,REGISTRO!$A$2:$M$508,6,FALSE),"")</f>
        <v/>
      </c>
      <c r="J195" s="13" t="str">
        <f>IFERROR(VLOOKUP($D195,REGISTRO!$A$2:$M$508,7,FALSE),"")</f>
        <v/>
      </c>
      <c r="K195" s="13" t="str">
        <f>IFERROR(VLOOKUP($D195,REGISTRO!$A$2:$M$508,8,FALSE),"")</f>
        <v/>
      </c>
    </row>
    <row r="196" spans="3:28" ht="14.5" x14ac:dyDescent="0.35">
      <c r="C196" s="18"/>
      <c r="D196" s="19"/>
      <c r="E196" s="16" t="str">
        <f>IFERROR(VLOOKUP($D196,REGISTRO!$A$2:$M$508,2,FALSE),"")</f>
        <v/>
      </c>
      <c r="F196" s="13" t="str">
        <f>IFERROR(VLOOKUP($D196,REGISTRO!$A$2:$M$508,3,FALSE),"")</f>
        <v/>
      </c>
      <c r="G196" s="13" t="str">
        <f>IFERROR(VLOOKUP($D196,REGISTRO!$A$2:$M$508,4,FALSE),"")</f>
        <v/>
      </c>
      <c r="H196" s="13" t="str">
        <f>IFERROR(VLOOKUP($D196,REGISTRO!$A$2:$M$508,5,FALSE),"")</f>
        <v/>
      </c>
      <c r="I196" s="13" t="str">
        <f>IFERROR(VLOOKUP($D196,REGISTRO!$A$2:$M$508,6,FALSE),"")</f>
        <v/>
      </c>
      <c r="J196" s="13" t="str">
        <f>IFERROR(VLOOKUP($D196,REGISTRO!$A$2:$M$508,7,FALSE),"")</f>
        <v/>
      </c>
      <c r="K196" s="13" t="str">
        <f>IFERROR(VLOOKUP($D196,REGISTRO!$A$2:$M$508,8,FALSE),"")</f>
        <v/>
      </c>
    </row>
    <row r="197" spans="3:28" ht="14.5" x14ac:dyDescent="0.35">
      <c r="C197" s="18"/>
      <c r="D197" s="19"/>
      <c r="E197" s="16" t="str">
        <f>IFERROR(VLOOKUP($D197,REGISTRO!$A$2:$M$508,2,FALSE),"")</f>
        <v/>
      </c>
      <c r="F197" s="13" t="str">
        <f>IFERROR(VLOOKUP($D197,REGISTRO!$A$2:$M$508,3,FALSE),"")</f>
        <v/>
      </c>
      <c r="G197" s="13" t="str">
        <f>IFERROR(VLOOKUP($D197,REGISTRO!$A$2:$M$508,4,FALSE),"")</f>
        <v/>
      </c>
      <c r="H197" s="13" t="str">
        <f>IFERROR(VLOOKUP($D197,REGISTRO!$A$2:$M$508,5,FALSE),"")</f>
        <v/>
      </c>
      <c r="I197" s="13" t="str">
        <f>IFERROR(VLOOKUP($D197,REGISTRO!$A$2:$M$508,6,FALSE),"")</f>
        <v/>
      </c>
      <c r="J197" s="13" t="str">
        <f>IFERROR(VLOOKUP($D197,REGISTRO!$A$2:$M$508,7,FALSE),"")</f>
        <v/>
      </c>
      <c r="K197" s="13" t="str">
        <f>IFERROR(VLOOKUP($D197,REGISTRO!$A$2:$M$508,8,FALSE),"")</f>
        <v/>
      </c>
    </row>
    <row r="198" spans="3:28" ht="14.5" x14ac:dyDescent="0.35">
      <c r="C198" s="18"/>
      <c r="D198" s="23"/>
      <c r="E198" s="16" t="str">
        <f>IFERROR(VLOOKUP($D198,REGISTRO!$A$2:$M$508,2,FALSE),"")</f>
        <v/>
      </c>
      <c r="F198" s="13" t="str">
        <f>IFERROR(VLOOKUP($D198,REGISTRO!$A$2:$M$508,3,FALSE),"")</f>
        <v/>
      </c>
      <c r="G198" s="13" t="str">
        <f>IFERROR(VLOOKUP($D198,REGISTRO!$A$2:$M$508,4,FALSE),"")</f>
        <v/>
      </c>
      <c r="H198" s="13" t="str">
        <f>IFERROR(VLOOKUP($D198,REGISTRO!$A$2:$M$508,5,FALSE),"")</f>
        <v/>
      </c>
      <c r="I198" s="13" t="str">
        <f>IFERROR(VLOOKUP($D198,REGISTRO!$A$2:$M$508,6,FALSE),"")</f>
        <v/>
      </c>
      <c r="J198" s="13" t="str">
        <f>IFERROR(VLOOKUP($D198,REGISTRO!$A$2:$M$508,7,FALSE),"")</f>
        <v/>
      </c>
      <c r="K198" s="13" t="str">
        <f>IFERROR(VLOOKUP($D198,REGISTRO!$A$2:$M$508,8,FALSE),"")</f>
        <v/>
      </c>
    </row>
    <row r="199" spans="3:28" ht="14.5" x14ac:dyDescent="0.35">
      <c r="C199" s="18"/>
      <c r="D199" s="19"/>
      <c r="E199" s="16" t="str">
        <f>IFERROR(VLOOKUP($D199,REGISTRO!$A$2:$M$508,2,FALSE),"")</f>
        <v/>
      </c>
      <c r="F199" s="13" t="str">
        <f>IFERROR(VLOOKUP($D199,REGISTRO!$A$2:$M$508,3,FALSE),"")</f>
        <v/>
      </c>
      <c r="G199" s="13" t="str">
        <f>IFERROR(VLOOKUP($D199,REGISTRO!$A$2:$M$508,4,FALSE),"")</f>
        <v/>
      </c>
      <c r="H199" s="13" t="str">
        <f>IFERROR(VLOOKUP($D199,REGISTRO!$A$2:$M$508,5,FALSE),"")</f>
        <v/>
      </c>
      <c r="I199" s="13" t="str">
        <f>IFERROR(VLOOKUP($D199,REGISTRO!$A$2:$M$508,6,FALSE),"")</f>
        <v/>
      </c>
      <c r="J199" s="13" t="str">
        <f>IFERROR(VLOOKUP($D199,REGISTRO!$A$2:$M$508,7,FALSE),"")</f>
        <v/>
      </c>
      <c r="K199" s="13" t="str">
        <f>IFERROR(VLOOKUP($D199,REGISTRO!$A$2:$M$508,8,FALSE),"")</f>
        <v/>
      </c>
    </row>
    <row r="200" spans="3:28" ht="14.5" x14ac:dyDescent="0.35">
      <c r="C200" s="18"/>
      <c r="D200" s="19"/>
      <c r="E200" s="16" t="str">
        <f>IFERROR(VLOOKUP($D200,REGISTRO!$A$2:$M$508,2,FALSE),"")</f>
        <v/>
      </c>
      <c r="F200" s="13" t="str">
        <f>IFERROR(VLOOKUP($D200,REGISTRO!$A$2:$M$508,3,FALSE),"")</f>
        <v/>
      </c>
      <c r="G200" s="13" t="str">
        <f>IFERROR(VLOOKUP($D200,REGISTRO!$A$2:$M$508,4,FALSE),"")</f>
        <v/>
      </c>
      <c r="H200" s="13" t="str">
        <f>IFERROR(VLOOKUP($D200,REGISTRO!$A$2:$M$508,5,FALSE),"")</f>
        <v/>
      </c>
      <c r="I200" s="13" t="str">
        <f>IFERROR(VLOOKUP($D200,REGISTRO!$A$2:$M$508,6,FALSE),"")</f>
        <v/>
      </c>
      <c r="J200" s="13" t="str">
        <f>IFERROR(VLOOKUP($D200,REGISTRO!$A$2:$M$508,7,FALSE),"")</f>
        <v/>
      </c>
      <c r="K200" s="13" t="str">
        <f>IFERROR(VLOOKUP($D200,REGISTRO!$A$2:$M$508,8,FALSE),"")</f>
        <v/>
      </c>
    </row>
    <row r="201" spans="3:28" ht="14.5" x14ac:dyDescent="0.35">
      <c r="C201" s="18"/>
      <c r="D201" s="19"/>
      <c r="E201" s="16" t="str">
        <f>IFERROR(VLOOKUP($D201,REGISTRO!$A$2:$M$508,2,FALSE),"")</f>
        <v/>
      </c>
      <c r="F201" s="13" t="str">
        <f>IFERROR(VLOOKUP($D201,REGISTRO!$A$2:$M$508,3,FALSE),"")</f>
        <v/>
      </c>
      <c r="G201" s="13" t="str">
        <f>IFERROR(VLOOKUP($D201,REGISTRO!$A$2:$M$508,4,FALSE),"")</f>
        <v/>
      </c>
      <c r="H201" s="13" t="str">
        <f>IFERROR(VLOOKUP($D201,REGISTRO!$A$2:$M$508,5,FALSE),"")</f>
        <v/>
      </c>
      <c r="I201" s="13" t="str">
        <f>IFERROR(VLOOKUP($D201,REGISTRO!$A$2:$M$508,6,FALSE),"")</f>
        <v/>
      </c>
      <c r="J201" s="13" t="str">
        <f>IFERROR(VLOOKUP($D201,REGISTRO!$A$2:$M$508,7,FALSE),"")</f>
        <v/>
      </c>
      <c r="K201" s="13" t="str">
        <f>IFERROR(VLOOKUP($D201,REGISTRO!$A$2:$M$508,8,FALSE),"")</f>
        <v/>
      </c>
      <c r="AB201" s="21"/>
    </row>
    <row r="202" spans="3:28" ht="14.5" x14ac:dyDescent="0.35">
      <c r="C202" s="18"/>
      <c r="D202" s="19"/>
      <c r="E202" s="16" t="str">
        <f>IFERROR(VLOOKUP($D202,REGISTRO!$A$2:$M$508,2,FALSE),"")</f>
        <v/>
      </c>
      <c r="F202" s="13" t="str">
        <f>IFERROR(VLOOKUP($D202,REGISTRO!$A$2:$M$508,3,FALSE),"")</f>
        <v/>
      </c>
      <c r="G202" s="13" t="str">
        <f>IFERROR(VLOOKUP($D202,REGISTRO!$A$2:$M$508,4,FALSE),"")</f>
        <v/>
      </c>
      <c r="H202" s="13" t="str">
        <f>IFERROR(VLOOKUP($D202,REGISTRO!$A$2:$M$508,5,FALSE),"")</f>
        <v/>
      </c>
      <c r="I202" s="13" t="str">
        <f>IFERROR(VLOOKUP($D202,REGISTRO!$A$2:$M$508,6,FALSE),"")</f>
        <v/>
      </c>
      <c r="J202" s="13" t="str">
        <f>IFERROR(VLOOKUP($D202,REGISTRO!$A$2:$M$508,7,FALSE),"")</f>
        <v/>
      </c>
      <c r="K202" s="13" t="str">
        <f>IFERROR(VLOOKUP($D202,REGISTRO!$A$2:$M$508,8,FALSE),"")</f>
        <v/>
      </c>
    </row>
    <row r="203" spans="3:28" ht="14.5" x14ac:dyDescent="0.35">
      <c r="C203" s="18"/>
      <c r="D203" s="19"/>
      <c r="E203" s="16" t="str">
        <f>IFERROR(VLOOKUP($D203,REGISTRO!$A$2:$M$508,2,FALSE),"")</f>
        <v/>
      </c>
      <c r="F203" s="13" t="str">
        <f>IFERROR(VLOOKUP($D203,REGISTRO!$A$2:$M$508,3,FALSE),"")</f>
        <v/>
      </c>
      <c r="G203" s="13" t="str">
        <f>IFERROR(VLOOKUP($D203,REGISTRO!$A$2:$M$508,4,FALSE),"")</f>
        <v/>
      </c>
      <c r="H203" s="13" t="str">
        <f>IFERROR(VLOOKUP($D203,REGISTRO!$A$2:$M$508,5,FALSE),"")</f>
        <v/>
      </c>
      <c r="I203" s="13" t="str">
        <f>IFERROR(VLOOKUP($D203,REGISTRO!$A$2:$M$508,6,FALSE),"")</f>
        <v/>
      </c>
      <c r="J203" s="13" t="str">
        <f>IFERROR(VLOOKUP($D203,REGISTRO!$A$2:$M$508,7,FALSE),"")</f>
        <v/>
      </c>
      <c r="K203" s="13" t="str">
        <f>IFERROR(VLOOKUP($D203,REGISTRO!$A$2:$M$508,8,FALSE),"")</f>
        <v/>
      </c>
    </row>
    <row r="204" spans="3:28" ht="14.5" x14ac:dyDescent="0.35">
      <c r="C204" s="22"/>
      <c r="D204" s="19"/>
      <c r="E204" s="16" t="str">
        <f>IFERROR(VLOOKUP($D204,REGISTRO!$A$2:$M$508,2,FALSE),"")</f>
        <v/>
      </c>
      <c r="F204" s="13" t="str">
        <f>IFERROR(VLOOKUP($D204,REGISTRO!$A$2:$M$508,3,FALSE),"")</f>
        <v/>
      </c>
      <c r="G204" s="13" t="str">
        <f>IFERROR(VLOOKUP($D204,REGISTRO!$A$2:$M$508,4,FALSE),"")</f>
        <v/>
      </c>
      <c r="H204" s="13" t="str">
        <f>IFERROR(VLOOKUP($D204,REGISTRO!$A$2:$M$508,5,FALSE),"")</f>
        <v/>
      </c>
      <c r="I204" s="13" t="str">
        <f>IFERROR(VLOOKUP($D204,REGISTRO!$A$2:$M$508,6,FALSE),"")</f>
        <v/>
      </c>
      <c r="J204" s="13" t="str">
        <f>IFERROR(VLOOKUP($D204,REGISTRO!$A$2:$M$508,7,FALSE),"")</f>
        <v/>
      </c>
      <c r="K204" s="13" t="str">
        <f>IFERROR(VLOOKUP($D204,REGISTRO!$A$2:$M$508,8,FALSE),"")</f>
        <v/>
      </c>
      <c r="N204" s="21"/>
    </row>
    <row r="205" spans="3:28" ht="14.5" x14ac:dyDescent="0.35">
      <c r="C205" s="22"/>
      <c r="D205" s="19"/>
      <c r="E205" s="16" t="str">
        <f>IFERROR(VLOOKUP($D205,REGISTRO!$A$2:$M$508,2,FALSE),"")</f>
        <v/>
      </c>
      <c r="F205" s="13" t="str">
        <f>IFERROR(VLOOKUP($D205,REGISTRO!$A$2:$M$508,3,FALSE),"")</f>
        <v/>
      </c>
      <c r="G205" s="13" t="str">
        <f>IFERROR(VLOOKUP($D205,REGISTRO!$A$2:$M$508,4,FALSE),"")</f>
        <v/>
      </c>
      <c r="H205" s="13" t="str">
        <f>IFERROR(VLOOKUP($D205,REGISTRO!$A$2:$M$508,5,FALSE),"")</f>
        <v/>
      </c>
      <c r="I205" s="13" t="str">
        <f>IFERROR(VLOOKUP($D205,REGISTRO!$A$2:$M$508,6,FALSE),"")</f>
        <v/>
      </c>
      <c r="J205" s="13" t="str">
        <f>IFERROR(VLOOKUP($D205,REGISTRO!$A$2:$M$508,7,FALSE),"")</f>
        <v/>
      </c>
      <c r="K205" s="13" t="str">
        <f>IFERROR(VLOOKUP($D205,REGISTRO!$A$2:$M$508,8,FALSE),"")</f>
        <v/>
      </c>
      <c r="N205" s="21"/>
    </row>
    <row r="206" spans="3:28" ht="14.5" x14ac:dyDescent="0.35">
      <c r="C206" s="22"/>
      <c r="D206" s="19"/>
      <c r="E206" s="16" t="str">
        <f>IFERROR(VLOOKUP($D206,REGISTRO!$A$2:$M$508,2,FALSE),"")</f>
        <v/>
      </c>
      <c r="F206" s="13" t="str">
        <f>IFERROR(VLOOKUP($D206,REGISTRO!$A$2:$M$508,3,FALSE),"")</f>
        <v/>
      </c>
      <c r="G206" s="13" t="str">
        <f>IFERROR(VLOOKUP($D206,REGISTRO!$A$2:$M$508,4,FALSE),"")</f>
        <v/>
      </c>
      <c r="H206" s="13" t="str">
        <f>IFERROR(VLOOKUP($D206,REGISTRO!$A$2:$M$508,5,FALSE),"")</f>
        <v/>
      </c>
      <c r="I206" s="13" t="str">
        <f>IFERROR(VLOOKUP($D206,REGISTRO!$A$2:$M$508,6,FALSE),"")</f>
        <v/>
      </c>
      <c r="J206" s="13" t="str">
        <f>IFERROR(VLOOKUP($D206,REGISTRO!$A$2:$M$508,7,FALSE),"")</f>
        <v/>
      </c>
      <c r="K206" s="13" t="str">
        <f>IFERROR(VLOOKUP($D206,REGISTRO!$A$2:$M$508,8,FALSE),"")</f>
        <v/>
      </c>
    </row>
    <row r="207" spans="3:28" ht="14.5" x14ac:dyDescent="0.35">
      <c r="C207" s="22"/>
      <c r="D207" s="19"/>
      <c r="E207" s="16" t="str">
        <f>IFERROR(VLOOKUP($D207,REGISTRO!$A$2:$M$508,2,FALSE),"")</f>
        <v/>
      </c>
      <c r="F207" s="13" t="str">
        <f>IFERROR(VLOOKUP($D207,REGISTRO!$A$2:$M$508,3,FALSE),"")</f>
        <v/>
      </c>
      <c r="G207" s="13" t="str">
        <f>IFERROR(VLOOKUP($D207,REGISTRO!$A$2:$M$508,4,FALSE),"")</f>
        <v/>
      </c>
      <c r="H207" s="13" t="str">
        <f>IFERROR(VLOOKUP($D207,REGISTRO!$A$2:$M$508,5,FALSE),"")</f>
        <v/>
      </c>
      <c r="I207" s="13" t="str">
        <f>IFERROR(VLOOKUP($D207,REGISTRO!$A$2:$M$508,6,FALSE),"")</f>
        <v/>
      </c>
      <c r="J207" s="13" t="str">
        <f>IFERROR(VLOOKUP($D207,REGISTRO!$A$2:$M$508,7,FALSE),"")</f>
        <v/>
      </c>
      <c r="K207" s="13" t="str">
        <f>IFERROR(VLOOKUP($D207,REGISTRO!$A$2:$M$508,8,FALSE),"")</f>
        <v/>
      </c>
    </row>
    <row r="208" spans="3:28" ht="14.5" x14ac:dyDescent="0.35">
      <c r="C208" s="22"/>
      <c r="D208" s="19"/>
      <c r="E208" s="16" t="str">
        <f>IFERROR(VLOOKUP($D208,REGISTRO!$A$2:$M$508,2,FALSE),"")</f>
        <v/>
      </c>
      <c r="F208" s="13" t="str">
        <f>IFERROR(VLOOKUP($D208,REGISTRO!$A$2:$M$508,3,FALSE),"")</f>
        <v/>
      </c>
      <c r="G208" s="13" t="str">
        <f>IFERROR(VLOOKUP($D208,REGISTRO!$A$2:$M$508,4,FALSE),"")</f>
        <v/>
      </c>
      <c r="H208" s="13" t="str">
        <f>IFERROR(VLOOKUP($D208,REGISTRO!$A$2:$M$508,5,FALSE),"")</f>
        <v/>
      </c>
      <c r="I208" s="13" t="str">
        <f>IFERROR(VLOOKUP($D208,REGISTRO!$A$2:$M$508,6,FALSE),"")</f>
        <v/>
      </c>
      <c r="J208" s="13" t="str">
        <f>IFERROR(VLOOKUP($D208,REGISTRO!$A$2:$M$508,7,FALSE),"")</f>
        <v/>
      </c>
      <c r="K208" s="13" t="str">
        <f>IFERROR(VLOOKUP($D208,REGISTRO!$A$2:$M$508,8,FALSE),"")</f>
        <v/>
      </c>
    </row>
    <row r="209" spans="3:63" ht="14.5" x14ac:dyDescent="0.35">
      <c r="C209" s="22"/>
      <c r="D209" s="19"/>
      <c r="E209" s="16" t="str">
        <f>IFERROR(VLOOKUP($D209,REGISTRO!$A$2:$M$508,2,FALSE),"")</f>
        <v/>
      </c>
      <c r="F209" s="13" t="str">
        <f>IFERROR(VLOOKUP($D209,REGISTRO!$A$2:$M$508,3,FALSE),"")</f>
        <v/>
      </c>
      <c r="G209" s="13" t="str">
        <f>IFERROR(VLOOKUP($D209,REGISTRO!$A$2:$M$508,4,FALSE),"")</f>
        <v/>
      </c>
      <c r="H209" s="13" t="str">
        <f>IFERROR(VLOOKUP($D209,REGISTRO!$A$2:$M$508,5,FALSE),"")</f>
        <v/>
      </c>
      <c r="I209" s="13" t="str">
        <f>IFERROR(VLOOKUP($D209,REGISTRO!$A$2:$M$508,6,FALSE),"")</f>
        <v/>
      </c>
      <c r="J209" s="13" t="str">
        <f>IFERROR(VLOOKUP($D209,REGISTRO!$A$2:$M$508,7,FALSE),"")</f>
        <v/>
      </c>
      <c r="K209" s="13" t="str">
        <f>IFERROR(VLOOKUP($D209,REGISTRO!$A$2:$M$508,8,FALSE),"")</f>
        <v/>
      </c>
    </row>
    <row r="210" spans="3:63" ht="14.5" x14ac:dyDescent="0.35">
      <c r="C210" s="22"/>
      <c r="D210" s="19"/>
      <c r="E210" s="16" t="str">
        <f>IFERROR(VLOOKUP($D210,REGISTRO!$A$2:$M$508,2,FALSE),"")</f>
        <v/>
      </c>
      <c r="F210" s="13" t="str">
        <f>IFERROR(VLOOKUP($D210,REGISTRO!$A$2:$M$508,3,FALSE),"")</f>
        <v/>
      </c>
      <c r="G210" s="13" t="str">
        <f>IFERROR(VLOOKUP($D210,REGISTRO!$A$2:$M$508,4,FALSE),"")</f>
        <v/>
      </c>
      <c r="H210" s="13" t="str">
        <f>IFERROR(VLOOKUP($D210,REGISTRO!$A$2:$M$508,5,FALSE),"")</f>
        <v/>
      </c>
      <c r="I210" s="13" t="str">
        <f>IFERROR(VLOOKUP($D210,REGISTRO!$A$2:$M$508,6,FALSE),"")</f>
        <v/>
      </c>
      <c r="J210" s="13" t="str">
        <f>IFERROR(VLOOKUP($D210,REGISTRO!$A$2:$M$508,7,FALSE),"")</f>
        <v/>
      </c>
      <c r="K210" s="13" t="str">
        <f>IFERROR(VLOOKUP($D210,REGISTRO!$A$2:$M$508,8,FALSE),"")</f>
        <v/>
      </c>
      <c r="BK210" s="21"/>
    </row>
    <row r="211" spans="3:63" ht="14.5" x14ac:dyDescent="0.35">
      <c r="C211" s="22"/>
      <c r="D211" s="19"/>
      <c r="E211" s="16" t="str">
        <f>IFERROR(VLOOKUP($D211,REGISTRO!$A$2:$M$508,2,FALSE),"")</f>
        <v/>
      </c>
      <c r="F211" s="13" t="str">
        <f>IFERROR(VLOOKUP($D211,REGISTRO!$A$2:$M$508,3,FALSE),"")</f>
        <v/>
      </c>
      <c r="G211" s="13" t="str">
        <f>IFERROR(VLOOKUP($D211,REGISTRO!$A$2:$M$508,4,FALSE),"")</f>
        <v/>
      </c>
      <c r="H211" s="13" t="str">
        <f>IFERROR(VLOOKUP($D211,REGISTRO!$A$2:$M$508,5,FALSE),"")</f>
        <v/>
      </c>
      <c r="I211" s="13" t="str">
        <f>IFERROR(VLOOKUP($D211,REGISTRO!$A$2:$M$508,6,FALSE),"")</f>
        <v/>
      </c>
      <c r="J211" s="13" t="str">
        <f>IFERROR(VLOOKUP($D211,REGISTRO!$A$2:$M$508,7,FALSE),"")</f>
        <v/>
      </c>
      <c r="K211" s="13" t="str">
        <f>IFERROR(VLOOKUP($D211,REGISTRO!$A$2:$M$508,8,FALSE),"")</f>
        <v/>
      </c>
    </row>
    <row r="212" spans="3:63" ht="14.5" x14ac:dyDescent="0.35">
      <c r="C212" s="22"/>
      <c r="D212" s="23"/>
      <c r="E212" s="16" t="str">
        <f>IFERROR(VLOOKUP($D212,REGISTRO!$A$2:$M$508,2,FALSE),"")</f>
        <v/>
      </c>
      <c r="F212" s="13" t="str">
        <f>IFERROR(VLOOKUP($D212,REGISTRO!$A$2:$M$508,3,FALSE),"")</f>
        <v/>
      </c>
      <c r="G212" s="13" t="str">
        <f>IFERROR(VLOOKUP($D212,REGISTRO!$A$2:$M$508,4,FALSE),"")</f>
        <v/>
      </c>
      <c r="H212" s="13" t="str">
        <f>IFERROR(VLOOKUP($D212,REGISTRO!$A$2:$M$508,5,FALSE),"")</f>
        <v/>
      </c>
      <c r="I212" s="13" t="str">
        <f>IFERROR(VLOOKUP($D212,REGISTRO!$A$2:$M$508,6,FALSE),"")</f>
        <v/>
      </c>
      <c r="J212" s="13" t="str">
        <f>IFERROR(VLOOKUP($D212,REGISTRO!$A$2:$M$508,7,FALSE),"")</f>
        <v/>
      </c>
      <c r="K212" s="13" t="str">
        <f>IFERROR(VLOOKUP($D212,REGISTRO!$A$2:$M$508,8,FALSE),"")</f>
        <v/>
      </c>
      <c r="O212" s="21"/>
      <c r="P212" s="21"/>
    </row>
    <row r="213" spans="3:63" ht="14.5" x14ac:dyDescent="0.35">
      <c r="C213" s="22"/>
      <c r="D213" s="23"/>
      <c r="E213" s="16" t="str">
        <f>IFERROR(VLOOKUP($D213,REGISTRO!$A$2:$M$508,2,FALSE),"")</f>
        <v/>
      </c>
      <c r="F213" s="13" t="str">
        <f>IFERROR(VLOOKUP($D213,REGISTRO!$A$2:$M$508,3,FALSE),"")</f>
        <v/>
      </c>
      <c r="G213" s="13" t="str">
        <f>IFERROR(VLOOKUP($D213,REGISTRO!$A$2:$M$508,4,FALSE),"")</f>
        <v/>
      </c>
      <c r="H213" s="13" t="str">
        <f>IFERROR(VLOOKUP($D213,REGISTRO!$A$2:$M$508,5,FALSE),"")</f>
        <v/>
      </c>
      <c r="I213" s="13" t="str">
        <f>IFERROR(VLOOKUP($D213,REGISTRO!$A$2:$M$508,6,FALSE),"")</f>
        <v/>
      </c>
      <c r="J213" s="13" t="str">
        <f>IFERROR(VLOOKUP($D213,REGISTRO!$A$2:$M$508,7,FALSE),"")</f>
        <v/>
      </c>
      <c r="K213" s="13" t="str">
        <f>IFERROR(VLOOKUP($D213,REGISTRO!$A$2:$M$508,8,FALSE),"")</f>
        <v/>
      </c>
    </row>
    <row r="214" spans="3:63" ht="14.5" x14ac:dyDescent="0.35">
      <c r="C214" s="22"/>
      <c r="D214" s="23"/>
      <c r="E214" s="16" t="str">
        <f>IFERROR(VLOOKUP($D214,REGISTRO!$A$2:$M$508,2,FALSE),"")</f>
        <v/>
      </c>
      <c r="F214" s="13" t="str">
        <f>IFERROR(VLOOKUP($D214,REGISTRO!$A$2:$M$508,3,FALSE),"")</f>
        <v/>
      </c>
      <c r="G214" s="13" t="str">
        <f>IFERROR(VLOOKUP($D214,REGISTRO!$A$2:$M$508,4,FALSE),"")</f>
        <v/>
      </c>
      <c r="H214" s="13" t="str">
        <f>IFERROR(VLOOKUP($D214,REGISTRO!$A$2:$M$508,5,FALSE),"")</f>
        <v/>
      </c>
      <c r="I214" s="13" t="str">
        <f>IFERROR(VLOOKUP($D214,REGISTRO!$A$2:$M$508,6,FALSE),"")</f>
        <v/>
      </c>
      <c r="J214" s="13" t="str">
        <f>IFERROR(VLOOKUP($D214,REGISTRO!$A$2:$M$508,7,FALSE),"")</f>
        <v/>
      </c>
      <c r="K214" s="13" t="str">
        <f>IFERROR(VLOOKUP($D214,REGISTRO!$A$2:$M$508,8,FALSE),"")</f>
        <v/>
      </c>
    </row>
    <row r="215" spans="3:63" ht="14.5" x14ac:dyDescent="0.35">
      <c r="C215" s="22"/>
      <c r="D215" s="19"/>
      <c r="E215" s="16" t="str">
        <f>IFERROR(VLOOKUP($D215,REGISTRO!$A$2:$M$508,2,FALSE),"")</f>
        <v/>
      </c>
      <c r="F215" s="13" t="str">
        <f>IFERROR(VLOOKUP($D215,REGISTRO!$A$2:$M$508,3,FALSE),"")</f>
        <v/>
      </c>
      <c r="G215" s="13" t="str">
        <f>IFERROR(VLOOKUP($D215,REGISTRO!$A$2:$M$508,4,FALSE),"")</f>
        <v/>
      </c>
      <c r="H215" s="13" t="str">
        <f>IFERROR(VLOOKUP($D215,REGISTRO!$A$2:$M$508,5,FALSE),"")</f>
        <v/>
      </c>
      <c r="I215" s="13" t="str">
        <f>IFERROR(VLOOKUP($D215,REGISTRO!$A$2:$M$508,6,FALSE),"")</f>
        <v/>
      </c>
      <c r="J215" s="13" t="str">
        <f>IFERROR(VLOOKUP($D215,REGISTRO!$A$2:$M$508,7,FALSE),"")</f>
        <v/>
      </c>
      <c r="K215" s="13" t="str">
        <f>IFERROR(VLOOKUP($D215,REGISTRO!$A$2:$M$508,8,FALSE),"")</f>
        <v/>
      </c>
    </row>
    <row r="216" spans="3:63" ht="14.5" x14ac:dyDescent="0.35">
      <c r="C216" s="22"/>
      <c r="D216" s="23"/>
      <c r="E216" s="16" t="str">
        <f>IFERROR(VLOOKUP($D216,REGISTRO!$A$2:$M$508,2,FALSE),"")</f>
        <v/>
      </c>
      <c r="F216" s="13" t="str">
        <f>IFERROR(VLOOKUP($D216,REGISTRO!$A$2:$M$508,3,FALSE),"")</f>
        <v/>
      </c>
      <c r="G216" s="13" t="str">
        <f>IFERROR(VLOOKUP($D216,REGISTRO!$A$2:$M$508,4,FALSE),"")</f>
        <v/>
      </c>
      <c r="H216" s="13" t="str">
        <f>IFERROR(VLOOKUP($D216,REGISTRO!$A$2:$M$508,5,FALSE),"")</f>
        <v/>
      </c>
      <c r="I216" s="13" t="str">
        <f>IFERROR(VLOOKUP($D216,REGISTRO!$A$2:$M$508,6,FALSE),"")</f>
        <v/>
      </c>
      <c r="J216" s="13" t="str">
        <f>IFERROR(VLOOKUP($D216,REGISTRO!$A$2:$M$508,7,FALSE),"")</f>
        <v/>
      </c>
      <c r="K216" s="13" t="str">
        <f>IFERROR(VLOOKUP($D216,REGISTRO!$A$2:$M$508,8,FALSE),"")</f>
        <v/>
      </c>
    </row>
    <row r="217" spans="3:63" ht="14.5" x14ac:dyDescent="0.35">
      <c r="C217" s="22"/>
      <c r="D217" s="19"/>
      <c r="E217" s="16" t="str">
        <f>IFERROR(VLOOKUP($D217,REGISTRO!$A$2:$M$508,2,FALSE),"")</f>
        <v/>
      </c>
      <c r="F217" s="13" t="str">
        <f>IFERROR(VLOOKUP($D217,REGISTRO!$A$2:$M$508,3,FALSE),"")</f>
        <v/>
      </c>
      <c r="G217" s="13" t="str">
        <f>IFERROR(VLOOKUP($D217,REGISTRO!$A$2:$M$508,4,FALSE),"")</f>
        <v/>
      </c>
      <c r="H217" s="13" t="str">
        <f>IFERROR(VLOOKUP($D217,REGISTRO!$A$2:$M$508,5,FALSE),"")</f>
        <v/>
      </c>
      <c r="I217" s="13" t="str">
        <f>IFERROR(VLOOKUP($D217,REGISTRO!$A$2:$M$508,6,FALSE),"")</f>
        <v/>
      </c>
      <c r="J217" s="13" t="str">
        <f>IFERROR(VLOOKUP($D217,REGISTRO!$A$2:$M$508,7,FALSE),"")</f>
        <v/>
      </c>
      <c r="K217" s="13" t="str">
        <f>IFERROR(VLOOKUP($D217,REGISTRO!$A$2:$M$508,8,FALSE),"")</f>
        <v/>
      </c>
    </row>
    <row r="218" spans="3:63" ht="14.5" x14ac:dyDescent="0.35">
      <c r="C218" s="22"/>
      <c r="D218" s="19"/>
      <c r="E218" s="16" t="str">
        <f>IFERROR(VLOOKUP($D218,REGISTRO!$A$2:$M$508,2,FALSE),"")</f>
        <v/>
      </c>
      <c r="F218" s="13" t="str">
        <f>IFERROR(VLOOKUP($D218,REGISTRO!$A$2:$M$508,3,FALSE),"")</f>
        <v/>
      </c>
      <c r="G218" s="13" t="str">
        <f>IFERROR(VLOOKUP($D218,REGISTRO!$A$2:$M$508,4,FALSE),"")</f>
        <v/>
      </c>
      <c r="H218" s="13" t="str">
        <f>IFERROR(VLOOKUP($D218,REGISTRO!$A$2:$M$508,5,FALSE),"")</f>
        <v/>
      </c>
      <c r="I218" s="13" t="str">
        <f>IFERROR(VLOOKUP($D218,REGISTRO!$A$2:$M$508,6,FALSE),"")</f>
        <v/>
      </c>
      <c r="J218" s="13" t="str">
        <f>IFERROR(VLOOKUP($D218,REGISTRO!$A$2:$M$508,7,FALSE),"")</f>
        <v/>
      </c>
      <c r="K218" s="13" t="str">
        <f>IFERROR(VLOOKUP($D218,REGISTRO!$A$2:$M$508,8,FALSE),"")</f>
        <v/>
      </c>
    </row>
    <row r="219" spans="3:63" ht="14.5" x14ac:dyDescent="0.35">
      <c r="C219" s="22"/>
      <c r="D219" s="19"/>
      <c r="E219" s="16" t="str">
        <f>IFERROR(VLOOKUP($D219,REGISTRO!$A$2:$M$508,2,FALSE),"")</f>
        <v/>
      </c>
      <c r="F219" s="13" t="str">
        <f>IFERROR(VLOOKUP($D219,REGISTRO!$A$2:$M$508,3,FALSE),"")</f>
        <v/>
      </c>
      <c r="G219" s="13" t="str">
        <f>IFERROR(VLOOKUP($D219,REGISTRO!$A$2:$M$508,4,FALSE),"")</f>
        <v/>
      </c>
      <c r="H219" s="13" t="str">
        <f>IFERROR(VLOOKUP($D219,REGISTRO!$A$2:$M$508,5,FALSE),"")</f>
        <v/>
      </c>
      <c r="I219" s="13" t="str">
        <f>IFERROR(VLOOKUP($D219,REGISTRO!$A$2:$M$508,6,FALSE),"")</f>
        <v/>
      </c>
      <c r="J219" s="13" t="str">
        <f>IFERROR(VLOOKUP($D219,REGISTRO!$A$2:$M$508,7,FALSE),"")</f>
        <v/>
      </c>
      <c r="K219" s="13" t="str">
        <f>IFERROR(VLOOKUP($D219,REGISTRO!$A$2:$M$508,8,FALSE),"")</f>
        <v/>
      </c>
    </row>
    <row r="220" spans="3:63" ht="14.5" x14ac:dyDescent="0.35">
      <c r="C220" s="22"/>
      <c r="D220" s="19"/>
      <c r="E220" s="16" t="str">
        <f>IFERROR(VLOOKUP($D220,REGISTRO!$A$2:$M$508,2,FALSE),"")</f>
        <v/>
      </c>
      <c r="F220" s="13" t="str">
        <f>IFERROR(VLOOKUP($D220,REGISTRO!$A$2:$M$508,3,FALSE),"")</f>
        <v/>
      </c>
      <c r="G220" s="13" t="str">
        <f>IFERROR(VLOOKUP($D220,REGISTRO!$A$2:$M$508,4,FALSE),"")</f>
        <v/>
      </c>
      <c r="H220" s="13" t="str">
        <f>IFERROR(VLOOKUP($D220,REGISTRO!$A$2:$M$508,5,FALSE),"")</f>
        <v/>
      </c>
      <c r="I220" s="13" t="str">
        <f>IFERROR(VLOOKUP($D220,REGISTRO!$A$2:$M$508,6,FALSE),"")</f>
        <v/>
      </c>
      <c r="J220" s="13" t="str">
        <f>IFERROR(VLOOKUP($D220,REGISTRO!$A$2:$M$508,7,FALSE),"")</f>
        <v/>
      </c>
      <c r="K220" s="13" t="str">
        <f>IFERROR(VLOOKUP($D220,REGISTRO!$A$2:$M$508,8,FALSE),"")</f>
        <v/>
      </c>
    </row>
    <row r="221" spans="3:63" ht="14.5" x14ac:dyDescent="0.35">
      <c r="C221" s="22"/>
      <c r="D221" s="19"/>
      <c r="E221" s="16" t="str">
        <f>IFERROR(VLOOKUP($D221,REGISTRO!$A$2:$M$508,2,FALSE),"")</f>
        <v/>
      </c>
      <c r="F221" s="13" t="str">
        <f>IFERROR(VLOOKUP($D221,REGISTRO!$A$2:$M$508,3,FALSE),"")</f>
        <v/>
      </c>
      <c r="G221" s="13" t="str">
        <f>IFERROR(VLOOKUP($D221,REGISTRO!$A$2:$M$508,4,FALSE),"")</f>
        <v/>
      </c>
      <c r="H221" s="13" t="str">
        <f>IFERROR(VLOOKUP($D221,REGISTRO!$A$2:$M$508,5,FALSE),"")</f>
        <v/>
      </c>
      <c r="I221" s="13" t="str">
        <f>IFERROR(VLOOKUP($D221,REGISTRO!$A$2:$M$508,6,FALSE),"")</f>
        <v/>
      </c>
      <c r="J221" s="13" t="str">
        <f>IFERROR(VLOOKUP($D221,REGISTRO!$A$2:$M$508,7,FALSE),"")</f>
        <v/>
      </c>
      <c r="K221" s="13" t="str">
        <f>IFERROR(VLOOKUP($D221,REGISTRO!$A$2:$M$508,8,FALSE),"")</f>
        <v/>
      </c>
    </row>
    <row r="222" spans="3:63" ht="14.5" x14ac:dyDescent="0.35">
      <c r="C222" s="22"/>
      <c r="D222" s="19"/>
      <c r="E222" s="16" t="str">
        <f>IFERROR(VLOOKUP($D222,REGISTRO!$A$2:$M$508,2,FALSE),"")</f>
        <v/>
      </c>
      <c r="F222" s="13" t="str">
        <f>IFERROR(VLOOKUP($D222,REGISTRO!$A$2:$M$508,3,FALSE),"")</f>
        <v/>
      </c>
      <c r="G222" s="13" t="str">
        <f>IFERROR(VLOOKUP($D222,REGISTRO!$A$2:$M$508,4,FALSE),"")</f>
        <v/>
      </c>
      <c r="H222" s="13" t="str">
        <f>IFERROR(VLOOKUP($D222,REGISTRO!$A$2:$M$508,5,FALSE),"")</f>
        <v/>
      </c>
      <c r="I222" s="13" t="str">
        <f>IFERROR(VLOOKUP($D222,REGISTRO!$A$2:$M$508,6,FALSE),"")</f>
        <v/>
      </c>
      <c r="J222" s="13" t="str">
        <f>IFERROR(VLOOKUP($D222,REGISTRO!$A$2:$M$508,7,FALSE),"")</f>
        <v/>
      </c>
      <c r="K222" s="13" t="str">
        <f>IFERROR(VLOOKUP($D222,REGISTRO!$A$2:$M$508,8,FALSE),"")</f>
        <v/>
      </c>
    </row>
    <row r="223" spans="3:63" ht="14.5" x14ac:dyDescent="0.35">
      <c r="C223" s="22"/>
      <c r="D223" s="19"/>
      <c r="E223" s="16" t="str">
        <f>IFERROR(VLOOKUP($D223,REGISTRO!$A$2:$M$508,2,FALSE),"")</f>
        <v/>
      </c>
      <c r="F223" s="13" t="str">
        <f>IFERROR(VLOOKUP($D223,REGISTRO!$A$2:$M$508,3,FALSE),"")</f>
        <v/>
      </c>
      <c r="G223" s="13" t="str">
        <f>IFERROR(VLOOKUP($D223,REGISTRO!$A$2:$M$508,4,FALSE),"")</f>
        <v/>
      </c>
      <c r="H223" s="13" t="str">
        <f>IFERROR(VLOOKUP($D223,REGISTRO!$A$2:$M$508,5,FALSE),"")</f>
        <v/>
      </c>
      <c r="I223" s="13" t="str">
        <f>IFERROR(VLOOKUP($D223,REGISTRO!$A$2:$M$508,6,FALSE),"")</f>
        <v/>
      </c>
      <c r="J223" s="13" t="str">
        <f>IFERROR(VLOOKUP($D223,REGISTRO!$A$2:$M$508,7,FALSE),"")</f>
        <v/>
      </c>
      <c r="K223" s="13" t="str">
        <f>IFERROR(VLOOKUP($D223,REGISTRO!$A$2:$M$508,8,FALSE),"")</f>
        <v/>
      </c>
    </row>
    <row r="224" spans="3:63" ht="14.5" x14ac:dyDescent="0.35">
      <c r="C224" s="22"/>
      <c r="D224" s="19"/>
      <c r="E224" s="16" t="str">
        <f>IFERROR(VLOOKUP($D224,REGISTRO!$A$2:$M$508,2,FALSE),"")</f>
        <v/>
      </c>
      <c r="F224" s="13" t="str">
        <f>IFERROR(VLOOKUP($D224,REGISTRO!$A$2:$M$508,3,FALSE),"")</f>
        <v/>
      </c>
      <c r="G224" s="13" t="str">
        <f>IFERROR(VLOOKUP($D224,REGISTRO!$A$2:$M$508,4,FALSE),"")</f>
        <v/>
      </c>
      <c r="H224" s="13" t="str">
        <f>IFERROR(VLOOKUP($D224,REGISTRO!$A$2:$M$508,5,FALSE),"")</f>
        <v/>
      </c>
      <c r="I224" s="13" t="str">
        <f>IFERROR(VLOOKUP($D224,REGISTRO!$A$2:$M$508,6,FALSE),"")</f>
        <v/>
      </c>
      <c r="J224" s="13" t="str">
        <f>IFERROR(VLOOKUP($D224,REGISTRO!$A$2:$M$508,7,FALSE),"")</f>
        <v/>
      </c>
      <c r="K224" s="13" t="str">
        <f>IFERROR(VLOOKUP($D224,REGISTRO!$A$2:$M$508,8,FALSE),"")</f>
        <v/>
      </c>
    </row>
    <row r="225" spans="3:33" ht="14.5" x14ac:dyDescent="0.35">
      <c r="C225" s="22"/>
      <c r="D225" s="19"/>
      <c r="E225" s="16" t="str">
        <f>IFERROR(VLOOKUP($D225,REGISTRO!$A$2:$M$508,2,FALSE),"")</f>
        <v/>
      </c>
      <c r="F225" s="13" t="str">
        <f>IFERROR(VLOOKUP($D225,REGISTRO!$A$2:$M$508,3,FALSE),"")</f>
        <v/>
      </c>
      <c r="G225" s="13" t="str">
        <f>IFERROR(VLOOKUP($D225,REGISTRO!$A$2:$M$508,4,FALSE),"")</f>
        <v/>
      </c>
      <c r="H225" s="13" t="str">
        <f>IFERROR(VLOOKUP($D225,REGISTRO!$A$2:$M$508,5,FALSE),"")</f>
        <v/>
      </c>
      <c r="I225" s="13" t="str">
        <f>IFERROR(VLOOKUP($D225,REGISTRO!$A$2:$M$508,6,FALSE),"")</f>
        <v/>
      </c>
      <c r="J225" s="13" t="str">
        <f>IFERROR(VLOOKUP($D225,REGISTRO!$A$2:$M$508,7,FALSE),"")</f>
        <v/>
      </c>
      <c r="K225" s="13" t="str">
        <f>IFERROR(VLOOKUP($D225,REGISTRO!$A$2:$M$508,8,FALSE),"")</f>
        <v/>
      </c>
    </row>
    <row r="226" spans="3:33" ht="14.5" x14ac:dyDescent="0.35">
      <c r="C226" s="22"/>
      <c r="D226" s="23"/>
      <c r="E226" s="16" t="str">
        <f>IFERROR(VLOOKUP($D226,REGISTRO!$A$2:$M$508,2,FALSE),"")</f>
        <v/>
      </c>
      <c r="F226" s="13" t="str">
        <f>IFERROR(VLOOKUP($D226,REGISTRO!$A$2:$M$508,3,FALSE),"")</f>
        <v/>
      </c>
      <c r="G226" s="13" t="str">
        <f>IFERROR(VLOOKUP($D226,REGISTRO!$A$2:$M$508,4,FALSE),"")</f>
        <v/>
      </c>
      <c r="H226" s="13" t="str">
        <f>IFERROR(VLOOKUP($D226,REGISTRO!$A$2:$M$508,5,FALSE),"")</f>
        <v/>
      </c>
      <c r="I226" s="13" t="str">
        <f>IFERROR(VLOOKUP($D226,REGISTRO!$A$2:$M$508,6,FALSE),"")</f>
        <v/>
      </c>
      <c r="J226" s="13" t="str">
        <f>IFERROR(VLOOKUP($D226,REGISTRO!$A$2:$M$508,7,FALSE),"")</f>
        <v/>
      </c>
      <c r="K226" s="13" t="str">
        <f>IFERROR(VLOOKUP($D226,REGISTRO!$A$2:$M$508,8,FALSE),"")</f>
        <v/>
      </c>
      <c r="AG226" s="21"/>
    </row>
    <row r="227" spans="3:33" ht="14.5" x14ac:dyDescent="0.35">
      <c r="C227" s="22"/>
      <c r="D227" s="19"/>
      <c r="E227" s="16" t="str">
        <f>IFERROR(VLOOKUP($D227,REGISTRO!$A$2:$M$508,2,FALSE),"")</f>
        <v/>
      </c>
      <c r="F227" s="13" t="str">
        <f>IFERROR(VLOOKUP($D227,REGISTRO!$A$2:$M$508,3,FALSE),"")</f>
        <v/>
      </c>
      <c r="G227" s="13" t="str">
        <f>IFERROR(VLOOKUP($D227,REGISTRO!$A$2:$M$508,4,FALSE),"")</f>
        <v/>
      </c>
      <c r="H227" s="13" t="str">
        <f>IFERROR(VLOOKUP($D227,REGISTRO!$A$2:$M$508,5,FALSE),"")</f>
        <v/>
      </c>
      <c r="I227" s="13" t="str">
        <f>IFERROR(VLOOKUP($D227,REGISTRO!$A$2:$M$508,6,FALSE),"")</f>
        <v/>
      </c>
      <c r="J227" s="13" t="str">
        <f>IFERROR(VLOOKUP($D227,REGISTRO!$A$2:$M$508,7,FALSE),"")</f>
        <v/>
      </c>
      <c r="K227" s="13" t="str">
        <f>IFERROR(VLOOKUP($D227,REGISTRO!$A$2:$M$508,8,FALSE),"")</f>
        <v/>
      </c>
    </row>
    <row r="228" spans="3:33" ht="14.5" x14ac:dyDescent="0.35">
      <c r="C228" s="22"/>
      <c r="D228" s="19"/>
      <c r="E228" s="16" t="str">
        <f>IFERROR(VLOOKUP($D228,REGISTRO!$A$2:$M$508,2,FALSE),"")</f>
        <v/>
      </c>
      <c r="F228" s="13" t="str">
        <f>IFERROR(VLOOKUP($D228,REGISTRO!$A$2:$M$508,3,FALSE),"")</f>
        <v/>
      </c>
      <c r="G228" s="13" t="str">
        <f>IFERROR(VLOOKUP($D228,REGISTRO!$A$2:$M$508,4,FALSE),"")</f>
        <v/>
      </c>
      <c r="H228" s="13" t="str">
        <f>IFERROR(VLOOKUP($D228,REGISTRO!$A$2:$M$508,5,FALSE),"")</f>
        <v/>
      </c>
      <c r="I228" s="13" t="str">
        <f>IFERROR(VLOOKUP($D228,REGISTRO!$A$2:$M$508,6,FALSE),"")</f>
        <v/>
      </c>
      <c r="J228" s="13" t="str">
        <f>IFERROR(VLOOKUP($D228,REGISTRO!$A$2:$M$508,7,FALSE),"")</f>
        <v/>
      </c>
      <c r="K228" s="13" t="str">
        <f>IFERROR(VLOOKUP($D228,REGISTRO!$A$2:$M$508,8,FALSE),"")</f>
        <v/>
      </c>
    </row>
    <row r="229" spans="3:33" ht="14.5" x14ac:dyDescent="0.35">
      <c r="C229" s="22"/>
      <c r="D229" s="19"/>
      <c r="E229" s="16" t="str">
        <f>IFERROR(VLOOKUP($D229,REGISTRO!$A$2:$M$508,2,FALSE),"")</f>
        <v/>
      </c>
      <c r="F229" s="13" t="str">
        <f>IFERROR(VLOOKUP($D229,REGISTRO!$A$2:$M$508,3,FALSE),"")</f>
        <v/>
      </c>
      <c r="G229" s="13" t="str">
        <f>IFERROR(VLOOKUP($D229,REGISTRO!$A$2:$M$508,4,FALSE),"")</f>
        <v/>
      </c>
      <c r="H229" s="13" t="str">
        <f>IFERROR(VLOOKUP($D229,REGISTRO!$A$2:$M$508,5,FALSE),"")</f>
        <v/>
      </c>
      <c r="I229" s="13" t="str">
        <f>IFERROR(VLOOKUP($D229,REGISTRO!$A$2:$M$508,6,FALSE),"")</f>
        <v/>
      </c>
      <c r="J229" s="13" t="str">
        <f>IFERROR(VLOOKUP($D229,REGISTRO!$A$2:$M$508,7,FALSE),"")</f>
        <v/>
      </c>
      <c r="K229" s="13" t="str">
        <f>IFERROR(VLOOKUP($D229,REGISTRO!$A$2:$M$508,8,FALSE),"")</f>
        <v/>
      </c>
    </row>
    <row r="230" spans="3:33" ht="14.5" x14ac:dyDescent="0.35">
      <c r="C230" s="22"/>
      <c r="D230" s="19"/>
      <c r="E230" s="16" t="str">
        <f>IFERROR(VLOOKUP($D230,REGISTRO!$A$2:$M$508,2,FALSE),"")</f>
        <v/>
      </c>
      <c r="F230" s="13" t="str">
        <f>IFERROR(VLOOKUP($D230,REGISTRO!$A$2:$M$508,3,FALSE),"")</f>
        <v/>
      </c>
      <c r="G230" s="13" t="str">
        <f>IFERROR(VLOOKUP($D230,REGISTRO!$A$2:$M$508,4,FALSE),"")</f>
        <v/>
      </c>
      <c r="H230" s="13" t="str">
        <f>IFERROR(VLOOKUP($D230,REGISTRO!$A$2:$M$508,5,FALSE),"")</f>
        <v/>
      </c>
      <c r="I230" s="13" t="str">
        <f>IFERROR(VLOOKUP($D230,REGISTRO!$A$2:$M$508,6,FALSE),"")</f>
        <v/>
      </c>
      <c r="J230" s="13" t="str">
        <f>IFERROR(VLOOKUP($D230,REGISTRO!$A$2:$M$508,7,FALSE),"")</f>
        <v/>
      </c>
      <c r="K230" s="13" t="str">
        <f>IFERROR(VLOOKUP($D230,REGISTRO!$A$2:$M$508,8,FALSE),"")</f>
        <v/>
      </c>
    </row>
    <row r="231" spans="3:33" ht="14.5" x14ac:dyDescent="0.35">
      <c r="C231" s="22"/>
      <c r="D231" s="19"/>
      <c r="E231" s="16" t="str">
        <f>IFERROR(VLOOKUP($D231,REGISTRO!$A$2:$M$508,2,FALSE),"")</f>
        <v/>
      </c>
      <c r="F231" s="13" t="str">
        <f>IFERROR(VLOOKUP($D231,REGISTRO!$A$2:$M$508,3,FALSE),"")</f>
        <v/>
      </c>
      <c r="G231" s="13" t="str">
        <f>IFERROR(VLOOKUP($D231,REGISTRO!$A$2:$M$508,4,FALSE),"")</f>
        <v/>
      </c>
      <c r="H231" s="13" t="str">
        <f>IFERROR(VLOOKUP($D231,REGISTRO!$A$2:$M$508,5,FALSE),"")</f>
        <v/>
      </c>
      <c r="I231" s="13" t="str">
        <f>IFERROR(VLOOKUP($D231,REGISTRO!$A$2:$M$508,6,FALSE),"")</f>
        <v/>
      </c>
      <c r="J231" s="13" t="str">
        <f>IFERROR(VLOOKUP($D231,REGISTRO!$A$2:$M$508,7,FALSE),"")</f>
        <v/>
      </c>
      <c r="K231" s="13" t="str">
        <f>IFERROR(VLOOKUP($D231,REGISTRO!$A$2:$M$508,8,FALSE),"")</f>
        <v/>
      </c>
    </row>
    <row r="232" spans="3:33" ht="14.5" x14ac:dyDescent="0.35">
      <c r="C232" s="22"/>
      <c r="D232" s="19"/>
      <c r="E232" s="16" t="str">
        <f>IFERROR(VLOOKUP($D232,REGISTRO!$A$2:$M$508,2,FALSE),"")</f>
        <v/>
      </c>
      <c r="F232" s="13" t="str">
        <f>IFERROR(VLOOKUP($D232,REGISTRO!$A$2:$M$508,3,FALSE),"")</f>
        <v/>
      </c>
      <c r="G232" s="13" t="str">
        <f>IFERROR(VLOOKUP($D232,REGISTRO!$A$2:$M$508,4,FALSE),"")</f>
        <v/>
      </c>
      <c r="H232" s="13" t="str">
        <f>IFERROR(VLOOKUP($D232,REGISTRO!$A$2:$M$508,5,FALSE),"")</f>
        <v/>
      </c>
      <c r="I232" s="13" t="str">
        <f>IFERROR(VLOOKUP($D232,REGISTRO!$A$2:$M$508,6,FALSE),"")</f>
        <v/>
      </c>
      <c r="J232" s="13" t="str">
        <f>IFERROR(VLOOKUP($D232,REGISTRO!$A$2:$M$508,7,FALSE),"")</f>
        <v/>
      </c>
      <c r="K232" s="13" t="str">
        <f>IFERROR(VLOOKUP($D232,REGISTRO!$A$2:$M$508,8,FALSE),"")</f>
        <v/>
      </c>
    </row>
    <row r="233" spans="3:33" ht="14.5" x14ac:dyDescent="0.35">
      <c r="C233" s="22"/>
      <c r="D233" s="19"/>
      <c r="E233" s="16" t="str">
        <f>IFERROR(VLOOKUP($D233,REGISTRO!$A$2:$M$508,2,FALSE),"")</f>
        <v/>
      </c>
      <c r="F233" s="13" t="str">
        <f>IFERROR(VLOOKUP($D233,REGISTRO!$A$2:$M$508,3,FALSE),"")</f>
        <v/>
      </c>
      <c r="G233" s="13" t="str">
        <f>IFERROR(VLOOKUP($D233,REGISTRO!$A$2:$M$508,4,FALSE),"")</f>
        <v/>
      </c>
      <c r="H233" s="13" t="str">
        <f>IFERROR(VLOOKUP($D233,REGISTRO!$A$2:$M$508,5,FALSE),"")</f>
        <v/>
      </c>
      <c r="I233" s="13" t="str">
        <f>IFERROR(VLOOKUP($D233,REGISTRO!$A$2:$M$508,6,FALSE),"")</f>
        <v/>
      </c>
      <c r="J233" s="13" t="str">
        <f>IFERROR(VLOOKUP($D233,REGISTRO!$A$2:$M$508,7,FALSE),"")</f>
        <v/>
      </c>
      <c r="K233" s="13" t="str">
        <f>IFERROR(VLOOKUP($D233,REGISTRO!$A$2:$M$508,8,FALSE),"")</f>
        <v/>
      </c>
    </row>
    <row r="234" spans="3:33" ht="14.5" x14ac:dyDescent="0.35">
      <c r="C234" s="22"/>
      <c r="D234" s="23"/>
      <c r="E234" s="16" t="str">
        <f>IFERROR(VLOOKUP($D234,REGISTRO!$A$2:$M$508,2,FALSE),"")</f>
        <v/>
      </c>
      <c r="F234" s="13" t="str">
        <f>IFERROR(VLOOKUP($D234,REGISTRO!$A$2:$M$508,3,FALSE),"")</f>
        <v/>
      </c>
      <c r="G234" s="13" t="str">
        <f>IFERROR(VLOOKUP($D234,REGISTRO!$A$2:$M$508,4,FALSE),"")</f>
        <v/>
      </c>
      <c r="H234" s="13" t="str">
        <f>IFERROR(VLOOKUP($D234,REGISTRO!$A$2:$M$508,5,FALSE),"")</f>
        <v/>
      </c>
      <c r="I234" s="13" t="str">
        <f>IFERROR(VLOOKUP($D234,REGISTRO!$A$2:$M$508,6,FALSE),"")</f>
        <v/>
      </c>
      <c r="J234" s="13" t="str">
        <f>IFERROR(VLOOKUP($D234,REGISTRO!$A$2:$M$508,7,FALSE),"")</f>
        <v/>
      </c>
      <c r="K234" s="13" t="str">
        <f>IFERROR(VLOOKUP($D234,REGISTRO!$A$2:$M$508,8,FALSE),"")</f>
        <v/>
      </c>
    </row>
    <row r="235" spans="3:33" ht="14.5" x14ac:dyDescent="0.35">
      <c r="C235" s="22"/>
      <c r="D235" s="19"/>
      <c r="E235" s="16" t="str">
        <f>IFERROR(VLOOKUP($D235,REGISTRO!$A$2:$M$508,2,FALSE),"")</f>
        <v/>
      </c>
      <c r="F235" s="13" t="str">
        <f>IFERROR(VLOOKUP($D235,REGISTRO!$A$2:$M$508,3,FALSE),"")</f>
        <v/>
      </c>
      <c r="G235" s="13" t="str">
        <f>IFERROR(VLOOKUP($D235,REGISTRO!$A$2:$M$508,4,FALSE),"")</f>
        <v/>
      </c>
      <c r="H235" s="13" t="str">
        <f>IFERROR(VLOOKUP($D235,REGISTRO!$A$2:$M$508,5,FALSE),"")</f>
        <v/>
      </c>
      <c r="I235" s="13" t="str">
        <f>IFERROR(VLOOKUP($D235,REGISTRO!$A$2:$M$508,6,FALSE),"")</f>
        <v/>
      </c>
      <c r="J235" s="13" t="str">
        <f>IFERROR(VLOOKUP($D235,REGISTRO!$A$2:$M$508,7,FALSE),"")</f>
        <v/>
      </c>
      <c r="K235" s="13" t="str">
        <f>IFERROR(VLOOKUP($D235,REGISTRO!$A$2:$M$508,8,FALSE),"")</f>
        <v/>
      </c>
    </row>
    <row r="236" spans="3:33" ht="14.5" x14ac:dyDescent="0.35">
      <c r="C236" s="22"/>
      <c r="D236" s="19"/>
      <c r="E236" s="16" t="str">
        <f>IFERROR(VLOOKUP($D236,REGISTRO!$A$2:$M$508,2,FALSE),"")</f>
        <v/>
      </c>
      <c r="F236" s="13" t="str">
        <f>IFERROR(VLOOKUP($D236,REGISTRO!$A$2:$M$508,3,FALSE),"")</f>
        <v/>
      </c>
      <c r="G236" s="13" t="str">
        <f>IFERROR(VLOOKUP($D236,REGISTRO!$A$2:$M$508,4,FALSE),"")</f>
        <v/>
      </c>
      <c r="H236" s="13" t="str">
        <f>IFERROR(VLOOKUP($D236,REGISTRO!$A$2:$M$508,5,FALSE),"")</f>
        <v/>
      </c>
      <c r="I236" s="13" t="str">
        <f>IFERROR(VLOOKUP($D236,REGISTRO!$A$2:$M$508,6,FALSE),"")</f>
        <v/>
      </c>
      <c r="J236" s="13" t="str">
        <f>IFERROR(VLOOKUP($D236,REGISTRO!$A$2:$M$508,7,FALSE),"")</f>
        <v/>
      </c>
      <c r="K236" s="13" t="str">
        <f>IFERROR(VLOOKUP($D236,REGISTRO!$A$2:$M$508,8,FALSE),"")</f>
        <v/>
      </c>
    </row>
    <row r="237" spans="3:33" ht="14.5" x14ac:dyDescent="0.35">
      <c r="C237" s="22"/>
      <c r="D237" s="19"/>
      <c r="E237" s="16" t="str">
        <f>IFERROR(VLOOKUP($D237,REGISTRO!$A$2:$M$508,2,FALSE),"")</f>
        <v/>
      </c>
      <c r="F237" s="13" t="str">
        <f>IFERROR(VLOOKUP($D237,REGISTRO!$A$2:$M$508,3,FALSE),"")</f>
        <v/>
      </c>
      <c r="G237" s="13" t="str">
        <f>IFERROR(VLOOKUP($D237,REGISTRO!$A$2:$M$508,4,FALSE),"")</f>
        <v/>
      </c>
      <c r="H237" s="13" t="str">
        <f>IFERROR(VLOOKUP($D237,REGISTRO!$A$2:$M$508,5,FALSE),"")</f>
        <v/>
      </c>
      <c r="I237" s="13" t="str">
        <f>IFERROR(VLOOKUP($D237,REGISTRO!$A$2:$M$508,6,FALSE),"")</f>
        <v/>
      </c>
      <c r="J237" s="13" t="str">
        <f>IFERROR(VLOOKUP($D237,REGISTRO!$A$2:$M$508,7,FALSE),"")</f>
        <v/>
      </c>
      <c r="K237" s="13" t="str">
        <f>IFERROR(VLOOKUP($D237,REGISTRO!$A$2:$M$508,8,FALSE),"")</f>
        <v/>
      </c>
    </row>
    <row r="238" spans="3:33" ht="14.5" x14ac:dyDescent="0.35">
      <c r="C238" s="18"/>
      <c r="D238" s="19"/>
      <c r="E238" s="16" t="str">
        <f>IFERROR(VLOOKUP($D238,REGISTRO!$A$2:$M$508,2,FALSE),"")</f>
        <v/>
      </c>
      <c r="F238" s="13" t="str">
        <f>IFERROR(VLOOKUP($D238,REGISTRO!$A$2:$M$508,3,FALSE),"")</f>
        <v/>
      </c>
      <c r="G238" s="13" t="str">
        <f>IFERROR(VLOOKUP($D238,REGISTRO!$A$2:$M$508,4,FALSE),"")</f>
        <v/>
      </c>
      <c r="H238" s="13" t="str">
        <f>IFERROR(VLOOKUP($D238,REGISTRO!$A$2:$M$508,5,FALSE),"")</f>
        <v/>
      </c>
      <c r="I238" s="13" t="str">
        <f>IFERROR(VLOOKUP($D238,REGISTRO!$A$2:$M$508,6,FALSE),"")</f>
        <v/>
      </c>
      <c r="J238" s="13" t="str">
        <f>IFERROR(VLOOKUP($D238,REGISTRO!$A$2:$M$508,7,FALSE),"")</f>
        <v/>
      </c>
      <c r="K238" s="13" t="str">
        <f>IFERROR(VLOOKUP($D238,REGISTRO!$A$2:$M$508,8,FALSE),"")</f>
        <v/>
      </c>
    </row>
    <row r="239" spans="3:33" ht="14.5" x14ac:dyDescent="0.35">
      <c r="C239" s="18"/>
      <c r="D239" s="19"/>
      <c r="E239" s="16" t="str">
        <f>IFERROR(VLOOKUP($D239,REGISTRO!$A$2:$M$508,2,FALSE),"")</f>
        <v/>
      </c>
      <c r="F239" s="13" t="str">
        <f>IFERROR(VLOOKUP($D239,REGISTRO!$A$2:$M$508,3,FALSE),"")</f>
        <v/>
      </c>
      <c r="G239" s="13" t="str">
        <f>IFERROR(VLOOKUP($D239,REGISTRO!$A$2:$M$508,4,FALSE),"")</f>
        <v/>
      </c>
      <c r="H239" s="13" t="str">
        <f>IFERROR(VLOOKUP($D239,REGISTRO!$A$2:$M$508,5,FALSE),"")</f>
        <v/>
      </c>
      <c r="I239" s="13" t="str">
        <f>IFERROR(VLOOKUP($D239,REGISTRO!$A$2:$M$508,6,FALSE),"")</f>
        <v/>
      </c>
      <c r="J239" s="13" t="str">
        <f>IFERROR(VLOOKUP($D239,REGISTRO!$A$2:$M$508,7,FALSE),"")</f>
        <v/>
      </c>
      <c r="K239" s="13" t="str">
        <f>IFERROR(VLOOKUP($D239,REGISTRO!$A$2:$M$508,8,FALSE),"")</f>
        <v/>
      </c>
    </row>
    <row r="240" spans="3:33" ht="14.5" x14ac:dyDescent="0.35">
      <c r="C240" s="18"/>
      <c r="D240" s="19"/>
      <c r="E240" s="16" t="str">
        <f>IFERROR(VLOOKUP($D240,REGISTRO!$A$2:$M$508,2,FALSE),"")</f>
        <v/>
      </c>
      <c r="F240" s="13" t="str">
        <f>IFERROR(VLOOKUP($D240,REGISTRO!$A$2:$M$508,3,FALSE),"")</f>
        <v/>
      </c>
      <c r="G240" s="13" t="str">
        <f>IFERROR(VLOOKUP($D240,REGISTRO!$A$2:$M$508,4,FALSE),"")</f>
        <v/>
      </c>
      <c r="H240" s="13" t="str">
        <f>IFERROR(VLOOKUP($D240,REGISTRO!$A$2:$M$508,5,FALSE),"")</f>
        <v/>
      </c>
      <c r="I240" s="13" t="str">
        <f>IFERROR(VLOOKUP($D240,REGISTRO!$A$2:$M$508,6,FALSE),"")</f>
        <v/>
      </c>
      <c r="J240" s="13" t="str">
        <f>IFERROR(VLOOKUP($D240,REGISTRO!$A$2:$M$508,7,FALSE),"")</f>
        <v/>
      </c>
      <c r="K240" s="13" t="str">
        <f>IFERROR(VLOOKUP($D240,REGISTRO!$A$2:$M$508,8,FALSE),"")</f>
        <v/>
      </c>
    </row>
    <row r="241" spans="3:63" ht="14.5" x14ac:dyDescent="0.35">
      <c r="C241" s="22"/>
      <c r="D241" s="19"/>
      <c r="E241" s="16" t="str">
        <f>IFERROR(VLOOKUP($D241,REGISTRO!$A$2:$M$508,2,FALSE),"")</f>
        <v/>
      </c>
      <c r="F241" s="13" t="str">
        <f>IFERROR(VLOOKUP($D241,REGISTRO!$A$2:$M$508,3,FALSE),"")</f>
        <v/>
      </c>
      <c r="G241" s="13" t="str">
        <f>IFERROR(VLOOKUP($D241,REGISTRO!$A$2:$M$508,4,FALSE),"")</f>
        <v/>
      </c>
      <c r="H241" s="13" t="str">
        <f>IFERROR(VLOOKUP($D241,REGISTRO!$A$2:$M$508,5,FALSE),"")</f>
        <v/>
      </c>
      <c r="I241" s="13" t="str">
        <f>IFERROR(VLOOKUP($D241,REGISTRO!$A$2:$M$508,6,FALSE),"")</f>
        <v/>
      </c>
      <c r="J241" s="13" t="str">
        <f>IFERROR(VLOOKUP($D241,REGISTRO!$A$2:$M$508,7,FALSE),"")</f>
        <v/>
      </c>
      <c r="K241" s="13" t="str">
        <f>IFERROR(VLOOKUP($D241,REGISTRO!$A$2:$M$508,8,FALSE),"")</f>
        <v/>
      </c>
    </row>
    <row r="242" spans="3:63" ht="14.5" x14ac:dyDescent="0.35">
      <c r="C242" s="18"/>
      <c r="D242" s="19"/>
      <c r="E242" s="16" t="str">
        <f>IFERROR(VLOOKUP($D242,REGISTRO!$A$2:$M$508,2,FALSE),"")</f>
        <v/>
      </c>
      <c r="F242" s="13" t="str">
        <f>IFERROR(VLOOKUP($D242,REGISTRO!$A$2:$M$508,3,FALSE),"")</f>
        <v/>
      </c>
      <c r="G242" s="13" t="str">
        <f>IFERROR(VLOOKUP($D242,REGISTRO!$A$2:$M$508,4,FALSE),"")</f>
        <v/>
      </c>
      <c r="H242" s="13" t="str">
        <f>IFERROR(VLOOKUP($D242,REGISTRO!$A$2:$M$508,5,FALSE),"")</f>
        <v/>
      </c>
      <c r="I242" s="13" t="str">
        <f>IFERROR(VLOOKUP($D242,REGISTRO!$A$2:$M$508,6,FALSE),"")</f>
        <v/>
      </c>
      <c r="J242" s="13" t="str">
        <f>IFERROR(VLOOKUP($D242,REGISTRO!$A$2:$M$508,7,FALSE),"")</f>
        <v/>
      </c>
      <c r="K242" s="13" t="str">
        <f>IFERROR(VLOOKUP($D242,REGISTRO!$A$2:$M$508,8,FALSE),"")</f>
        <v/>
      </c>
    </row>
    <row r="243" spans="3:63" ht="14.5" x14ac:dyDescent="0.35">
      <c r="C243" s="25"/>
      <c r="D243" s="19"/>
      <c r="E243" s="16" t="str">
        <f>IFERROR(VLOOKUP($D243,REGISTRO!$A$2:$M$508,2,FALSE),"")</f>
        <v/>
      </c>
      <c r="F243" s="13" t="str">
        <f>IFERROR(VLOOKUP($D243,REGISTRO!$A$2:$M$508,3,FALSE),"")</f>
        <v/>
      </c>
      <c r="G243" s="13" t="str">
        <f>IFERROR(VLOOKUP($D243,REGISTRO!$A$2:$M$508,4,FALSE),"")</f>
        <v/>
      </c>
      <c r="H243" s="13" t="str">
        <f>IFERROR(VLOOKUP($D243,REGISTRO!$A$2:$M$508,5,FALSE),"")</f>
        <v/>
      </c>
      <c r="I243" s="13" t="str">
        <f>IFERROR(VLOOKUP($D243,REGISTRO!$A$2:$M$508,6,FALSE),"")</f>
        <v/>
      </c>
      <c r="J243" s="13" t="str">
        <f>IFERROR(VLOOKUP($D243,REGISTRO!$A$2:$M$508,7,FALSE),"")</f>
        <v/>
      </c>
      <c r="K243" s="13" t="str">
        <f>IFERROR(VLOOKUP($D243,REGISTRO!$A$2:$M$508,8,FALSE),"")</f>
        <v/>
      </c>
    </row>
    <row r="244" spans="3:63" ht="14.5" x14ac:dyDescent="0.35">
      <c r="C244" s="18"/>
      <c r="D244" s="19"/>
      <c r="E244" s="16" t="str">
        <f>IFERROR(VLOOKUP($D244,REGISTRO!$A$2:$M$508,2,FALSE),"")</f>
        <v/>
      </c>
      <c r="F244" s="13" t="str">
        <f>IFERROR(VLOOKUP($D244,REGISTRO!$A$2:$M$508,3,FALSE),"")</f>
        <v/>
      </c>
      <c r="G244" s="13" t="str">
        <f>IFERROR(VLOOKUP($D244,REGISTRO!$A$2:$M$508,4,FALSE),"")</f>
        <v/>
      </c>
      <c r="H244" s="13" t="str">
        <f>IFERROR(VLOOKUP($D244,REGISTRO!$A$2:$M$508,5,FALSE),"")</f>
        <v/>
      </c>
      <c r="I244" s="13" t="str">
        <f>IFERROR(VLOOKUP($D244,REGISTRO!$A$2:$M$508,6,FALSE),"")</f>
        <v/>
      </c>
      <c r="J244" s="13" t="str">
        <f>IFERROR(VLOOKUP($D244,REGISTRO!$A$2:$M$508,7,FALSE),"")</f>
        <v/>
      </c>
      <c r="K244" s="13" t="str">
        <f>IFERROR(VLOOKUP($D244,REGISTRO!$A$2:$M$508,8,FALSE),"")</f>
        <v/>
      </c>
    </row>
    <row r="245" spans="3:63" ht="14.5" x14ac:dyDescent="0.35">
      <c r="C245" s="18"/>
      <c r="D245" s="19"/>
      <c r="E245" s="16" t="str">
        <f>IFERROR(VLOOKUP($D245,REGISTRO!$A$2:$M$508,2,FALSE),"")</f>
        <v/>
      </c>
      <c r="F245" s="13" t="str">
        <f>IFERROR(VLOOKUP($D245,REGISTRO!$A$2:$M$508,3,FALSE),"")</f>
        <v/>
      </c>
      <c r="G245" s="13" t="str">
        <f>IFERROR(VLOOKUP($D245,REGISTRO!$A$2:$M$508,4,FALSE),"")</f>
        <v/>
      </c>
      <c r="H245" s="13" t="str">
        <f>IFERROR(VLOOKUP($D245,REGISTRO!$A$2:$M$508,5,FALSE),"")</f>
        <v/>
      </c>
      <c r="I245" s="13" t="str">
        <f>IFERROR(VLOOKUP($D245,REGISTRO!$A$2:$M$508,6,FALSE),"")</f>
        <v/>
      </c>
      <c r="J245" s="13" t="str">
        <f>IFERROR(VLOOKUP($D245,REGISTRO!$A$2:$M$508,7,FALSE),"")</f>
        <v/>
      </c>
      <c r="K245" s="13" t="str">
        <f>IFERROR(VLOOKUP($D245,REGISTRO!$A$2:$M$508,8,FALSE),"")</f>
        <v/>
      </c>
    </row>
    <row r="246" spans="3:63" ht="14.5" x14ac:dyDescent="0.35">
      <c r="C246" s="18"/>
      <c r="D246" s="19"/>
      <c r="E246" s="16" t="str">
        <f>IFERROR(VLOOKUP($D246,REGISTRO!$A$2:$M$508,2,FALSE),"")</f>
        <v/>
      </c>
      <c r="F246" s="13" t="str">
        <f>IFERROR(VLOOKUP($D246,REGISTRO!$A$2:$M$508,3,FALSE),"")</f>
        <v/>
      </c>
      <c r="G246" s="13" t="str">
        <f>IFERROR(VLOOKUP($D246,REGISTRO!$A$2:$M$508,4,FALSE),"")</f>
        <v/>
      </c>
      <c r="H246" s="13" t="str">
        <f>IFERROR(VLOOKUP($D246,REGISTRO!$A$2:$M$508,5,FALSE),"")</f>
        <v/>
      </c>
      <c r="I246" s="13" t="str">
        <f>IFERROR(VLOOKUP($D246,REGISTRO!$A$2:$M$508,6,FALSE),"")</f>
        <v/>
      </c>
      <c r="J246" s="13" t="str">
        <f>IFERROR(VLOOKUP($D246,REGISTRO!$A$2:$M$508,7,FALSE),"")</f>
        <v/>
      </c>
      <c r="K246" s="13" t="str">
        <f>IFERROR(VLOOKUP($D246,REGISTRO!$A$2:$M$508,8,FALSE),"")</f>
        <v/>
      </c>
    </row>
    <row r="247" spans="3:63" ht="14.5" x14ac:dyDescent="0.35">
      <c r="C247" s="18"/>
      <c r="D247" s="19"/>
      <c r="E247" s="16" t="str">
        <f>IFERROR(VLOOKUP($D247,REGISTRO!$A$2:$M$508,2,FALSE),"")</f>
        <v/>
      </c>
      <c r="F247" s="13" t="str">
        <f>IFERROR(VLOOKUP($D247,REGISTRO!$A$2:$M$508,3,FALSE),"")</f>
        <v/>
      </c>
      <c r="G247" s="13" t="str">
        <f>IFERROR(VLOOKUP($D247,REGISTRO!$A$2:$M$508,4,FALSE),"")</f>
        <v/>
      </c>
      <c r="H247" s="13" t="str">
        <f>IFERROR(VLOOKUP($D247,REGISTRO!$A$2:$M$508,5,FALSE),"")</f>
        <v/>
      </c>
      <c r="I247" s="13" t="str">
        <f>IFERROR(VLOOKUP($D247,REGISTRO!$A$2:$M$508,6,FALSE),"")</f>
        <v/>
      </c>
      <c r="J247" s="13" t="str">
        <f>IFERROR(VLOOKUP($D247,REGISTRO!$A$2:$M$508,7,FALSE),"")</f>
        <v/>
      </c>
      <c r="K247" s="13" t="str">
        <f>IFERROR(VLOOKUP($D247,REGISTRO!$A$2:$M$508,8,FALSE),"")</f>
        <v/>
      </c>
    </row>
    <row r="248" spans="3:63" ht="14.5" x14ac:dyDescent="0.35">
      <c r="C248" s="18"/>
      <c r="D248" s="19"/>
      <c r="E248" s="16" t="str">
        <f>IFERROR(VLOOKUP($D248,REGISTRO!$A$2:$M$508,2,FALSE),"")</f>
        <v/>
      </c>
      <c r="F248" s="13" t="str">
        <f>IFERROR(VLOOKUP($D248,REGISTRO!$A$2:$M$508,3,FALSE),"")</f>
        <v/>
      </c>
      <c r="G248" s="13" t="str">
        <f>IFERROR(VLOOKUP($D248,REGISTRO!$A$2:$M$508,4,FALSE),"")</f>
        <v/>
      </c>
      <c r="H248" s="13" t="str">
        <f>IFERROR(VLOOKUP($D248,REGISTRO!$A$2:$M$508,5,FALSE),"")</f>
        <v/>
      </c>
      <c r="I248" s="13" t="str">
        <f>IFERROR(VLOOKUP($D248,REGISTRO!$A$2:$M$508,6,FALSE),"")</f>
        <v/>
      </c>
      <c r="J248" s="13" t="str">
        <f>IFERROR(VLOOKUP($D248,REGISTRO!$A$2:$M$508,7,FALSE),"")</f>
        <v/>
      </c>
      <c r="K248" s="13" t="str">
        <f>IFERROR(VLOOKUP($D248,REGISTRO!$A$2:$M$508,8,FALSE),"")</f>
        <v/>
      </c>
      <c r="BK248" s="21"/>
    </row>
    <row r="249" spans="3:63" ht="14.5" x14ac:dyDescent="0.35">
      <c r="C249" s="18"/>
      <c r="D249" s="19"/>
      <c r="E249" s="16" t="str">
        <f>IFERROR(VLOOKUP($D249,REGISTRO!$A$2:$M$508,2,FALSE),"")</f>
        <v/>
      </c>
      <c r="F249" s="13" t="str">
        <f>IFERROR(VLOOKUP($D249,REGISTRO!$A$2:$M$508,3,FALSE),"")</f>
        <v/>
      </c>
      <c r="G249" s="13" t="str">
        <f>IFERROR(VLOOKUP($D249,REGISTRO!$A$2:$M$508,4,FALSE),"")</f>
        <v/>
      </c>
      <c r="H249" s="13" t="str">
        <f>IFERROR(VLOOKUP($D249,REGISTRO!$A$2:$M$508,5,FALSE),"")</f>
        <v/>
      </c>
      <c r="I249" s="13" t="str">
        <f>IFERROR(VLOOKUP($D249,REGISTRO!$A$2:$M$508,6,FALSE),"")</f>
        <v/>
      </c>
      <c r="J249" s="13" t="str">
        <f>IFERROR(VLOOKUP($D249,REGISTRO!$A$2:$M$508,7,FALSE),"")</f>
        <v/>
      </c>
      <c r="K249" s="13" t="str">
        <f>IFERROR(VLOOKUP($D249,REGISTRO!$A$2:$M$508,8,FALSE),"")</f>
        <v/>
      </c>
    </row>
    <row r="250" spans="3:63" ht="14.5" x14ac:dyDescent="0.35">
      <c r="C250" s="18"/>
      <c r="D250" s="19"/>
      <c r="E250" s="16" t="str">
        <f>IFERROR(VLOOKUP($D250,REGISTRO!$A$2:$M$508,2,FALSE),"")</f>
        <v/>
      </c>
      <c r="F250" s="13" t="str">
        <f>IFERROR(VLOOKUP($D250,REGISTRO!$A$2:$M$508,3,FALSE),"")</f>
        <v/>
      </c>
      <c r="G250" s="13" t="str">
        <f>IFERROR(VLOOKUP($D250,REGISTRO!$A$2:$M$508,4,FALSE),"")</f>
        <v/>
      </c>
      <c r="H250" s="13" t="str">
        <f>IFERROR(VLOOKUP($D250,REGISTRO!$A$2:$M$508,5,FALSE),"")</f>
        <v/>
      </c>
      <c r="I250" s="13" t="str">
        <f>IFERROR(VLOOKUP($D250,REGISTRO!$A$2:$M$508,6,FALSE),"")</f>
        <v/>
      </c>
      <c r="J250" s="13" t="str">
        <f>IFERROR(VLOOKUP($D250,REGISTRO!$A$2:$M$508,7,FALSE),"")</f>
        <v/>
      </c>
      <c r="K250" s="13" t="str">
        <f>IFERROR(VLOOKUP($D250,REGISTRO!$A$2:$M$508,8,FALSE),"")</f>
        <v/>
      </c>
    </row>
    <row r="251" spans="3:63" ht="14.5" x14ac:dyDescent="0.35">
      <c r="C251" s="18"/>
      <c r="D251" s="19"/>
      <c r="E251" s="16" t="str">
        <f>IFERROR(VLOOKUP($D251,REGISTRO!$A$2:$M$508,2,FALSE),"")</f>
        <v/>
      </c>
      <c r="F251" s="13" t="str">
        <f>IFERROR(VLOOKUP($D251,REGISTRO!$A$2:$M$508,3,FALSE),"")</f>
        <v/>
      </c>
      <c r="G251" s="13" t="str">
        <f>IFERROR(VLOOKUP($D251,REGISTRO!$A$2:$M$508,4,FALSE),"")</f>
        <v/>
      </c>
      <c r="H251" s="13" t="str">
        <f>IFERROR(VLOOKUP($D251,REGISTRO!$A$2:$M$508,5,FALSE),"")</f>
        <v/>
      </c>
      <c r="I251" s="13" t="str">
        <f>IFERROR(VLOOKUP($D251,REGISTRO!$A$2:$M$508,6,FALSE),"")</f>
        <v/>
      </c>
      <c r="J251" s="13" t="str">
        <f>IFERROR(VLOOKUP($D251,REGISTRO!$A$2:$M$508,7,FALSE),"")</f>
        <v/>
      </c>
      <c r="K251" s="13" t="str">
        <f>IFERROR(VLOOKUP($D251,REGISTRO!$A$2:$M$508,8,FALSE),"")</f>
        <v/>
      </c>
    </row>
    <row r="252" spans="3:63" ht="14.5" x14ac:dyDescent="0.35">
      <c r="C252" s="18"/>
      <c r="D252" s="23"/>
      <c r="E252" s="16" t="str">
        <f>IFERROR(VLOOKUP($D252,REGISTRO!$A$2:$M$508,2,FALSE),"")</f>
        <v/>
      </c>
      <c r="F252" s="13" t="str">
        <f>IFERROR(VLOOKUP($D252,REGISTRO!$A$2:$M$508,3,FALSE),"")</f>
        <v/>
      </c>
      <c r="G252" s="13" t="str">
        <f>IFERROR(VLOOKUP($D252,REGISTRO!$A$2:$M$508,4,FALSE),"")</f>
        <v/>
      </c>
      <c r="H252" s="13" t="str">
        <f>IFERROR(VLOOKUP($D252,REGISTRO!$A$2:$M$508,5,FALSE),"")</f>
        <v/>
      </c>
      <c r="I252" s="13" t="str">
        <f>IFERROR(VLOOKUP($D252,REGISTRO!$A$2:$M$508,6,FALSE),"")</f>
        <v/>
      </c>
      <c r="J252" s="13" t="str">
        <f>IFERROR(VLOOKUP($D252,REGISTRO!$A$2:$M$508,7,FALSE),"")</f>
        <v/>
      </c>
      <c r="K252" s="13" t="str">
        <f>IFERROR(VLOOKUP($D252,REGISTRO!$A$2:$M$508,8,FALSE),"")</f>
        <v/>
      </c>
    </row>
    <row r="253" spans="3:63" ht="14.5" x14ac:dyDescent="0.35">
      <c r="C253" s="18"/>
      <c r="D253" s="19"/>
      <c r="E253" s="16" t="str">
        <f>IFERROR(VLOOKUP($D253,REGISTRO!$A$2:$M$508,2,FALSE),"")</f>
        <v/>
      </c>
      <c r="F253" s="13" t="str">
        <f>IFERROR(VLOOKUP($D253,REGISTRO!$A$2:$M$508,3,FALSE),"")</f>
        <v/>
      </c>
      <c r="G253" s="13" t="str">
        <f>IFERROR(VLOOKUP($D253,REGISTRO!$A$2:$M$508,4,FALSE),"")</f>
        <v/>
      </c>
      <c r="H253" s="13" t="str">
        <f>IFERROR(VLOOKUP($D253,REGISTRO!$A$2:$M$508,5,FALSE),"")</f>
        <v/>
      </c>
      <c r="I253" s="13" t="str">
        <f>IFERROR(VLOOKUP($D253,REGISTRO!$A$2:$M$508,6,FALSE),"")</f>
        <v/>
      </c>
      <c r="J253" s="13" t="str">
        <f>IFERROR(VLOOKUP($D253,REGISTRO!$A$2:$M$508,7,FALSE),"")</f>
        <v/>
      </c>
      <c r="K253" s="13" t="str">
        <f>IFERROR(VLOOKUP($D253,REGISTRO!$A$2:$M$508,8,FALSE),"")</f>
        <v/>
      </c>
    </row>
    <row r="254" spans="3:63" ht="14.5" x14ac:dyDescent="0.35">
      <c r="C254" s="18"/>
      <c r="D254" s="19"/>
      <c r="E254" s="16" t="str">
        <f>IFERROR(VLOOKUP($D254,REGISTRO!$A$2:$M$508,2,FALSE),"")</f>
        <v/>
      </c>
      <c r="F254" s="13" t="str">
        <f>IFERROR(VLOOKUP($D254,REGISTRO!$A$2:$M$508,3,FALSE),"")</f>
        <v/>
      </c>
      <c r="G254" s="13" t="str">
        <f>IFERROR(VLOOKUP($D254,REGISTRO!$A$2:$M$508,4,FALSE),"")</f>
        <v/>
      </c>
      <c r="H254" s="13" t="str">
        <f>IFERROR(VLOOKUP($D254,REGISTRO!$A$2:$M$508,5,FALSE),"")</f>
        <v/>
      </c>
      <c r="I254" s="13" t="str">
        <f>IFERROR(VLOOKUP($D254,REGISTRO!$A$2:$M$508,6,FALSE),"")</f>
        <v/>
      </c>
      <c r="J254" s="13" t="str">
        <f>IFERROR(VLOOKUP($D254,REGISTRO!$A$2:$M$508,7,FALSE),"")</f>
        <v/>
      </c>
      <c r="K254" s="13" t="str">
        <f>IFERROR(VLOOKUP($D254,REGISTRO!$A$2:$M$508,8,FALSE),"")</f>
        <v/>
      </c>
    </row>
    <row r="255" spans="3:63" ht="14.5" x14ac:dyDescent="0.35">
      <c r="C255" s="18"/>
      <c r="D255" s="19"/>
      <c r="E255" s="16" t="str">
        <f>IFERROR(VLOOKUP($D255,REGISTRO!$A$2:$M$508,2,FALSE),"")</f>
        <v/>
      </c>
      <c r="F255" s="13" t="str">
        <f>IFERROR(VLOOKUP($D255,REGISTRO!$A$2:$M$508,3,FALSE),"")</f>
        <v/>
      </c>
      <c r="G255" s="13" t="str">
        <f>IFERROR(VLOOKUP($D255,REGISTRO!$A$2:$M$508,4,FALSE),"")</f>
        <v/>
      </c>
      <c r="H255" s="13" t="str">
        <f>IFERROR(VLOOKUP($D255,REGISTRO!$A$2:$M$508,5,FALSE),"")</f>
        <v/>
      </c>
      <c r="I255" s="13" t="str">
        <f>IFERROR(VLOOKUP($D255,REGISTRO!$A$2:$M$508,6,FALSE),"")</f>
        <v/>
      </c>
      <c r="J255" s="13" t="str">
        <f>IFERROR(VLOOKUP($D255,REGISTRO!$A$2:$M$508,7,FALSE),"")</f>
        <v/>
      </c>
      <c r="K255" s="13" t="str">
        <f>IFERROR(VLOOKUP($D255,REGISTRO!$A$2:$M$508,8,FALSE),"")</f>
        <v/>
      </c>
    </row>
    <row r="256" spans="3:63" ht="14.5" x14ac:dyDescent="0.35">
      <c r="C256" s="18"/>
      <c r="D256" s="23"/>
      <c r="E256" s="16" t="str">
        <f>IFERROR(VLOOKUP($D256,REGISTRO!$A$2:$M$508,2,FALSE),"")</f>
        <v/>
      </c>
      <c r="F256" s="13" t="str">
        <f>IFERROR(VLOOKUP($D256,REGISTRO!$A$2:$M$508,3,FALSE),"")</f>
        <v/>
      </c>
      <c r="G256" s="13" t="str">
        <f>IFERROR(VLOOKUP($D256,REGISTRO!$A$2:$M$508,4,FALSE),"")</f>
        <v/>
      </c>
      <c r="H256" s="13" t="str">
        <f>IFERROR(VLOOKUP($D256,REGISTRO!$A$2:$M$508,5,FALSE),"")</f>
        <v/>
      </c>
      <c r="I256" s="13" t="str">
        <f>IFERROR(VLOOKUP($D256,REGISTRO!$A$2:$M$508,6,FALSE),"")</f>
        <v/>
      </c>
      <c r="J256" s="13" t="str">
        <f>IFERROR(VLOOKUP($D256,REGISTRO!$A$2:$M$508,7,FALSE),"")</f>
        <v/>
      </c>
      <c r="K256" s="13" t="str">
        <f>IFERROR(VLOOKUP($D256,REGISTRO!$A$2:$M$508,8,FALSE),"")</f>
        <v/>
      </c>
    </row>
    <row r="257" spans="3:65" ht="14.5" x14ac:dyDescent="0.35">
      <c r="C257" s="18"/>
      <c r="D257" s="23"/>
      <c r="E257" s="16" t="str">
        <f>IFERROR(VLOOKUP($D257,REGISTRO!$A$2:$M$508,2,FALSE),"")</f>
        <v/>
      </c>
      <c r="F257" s="13" t="str">
        <f>IFERROR(VLOOKUP($D257,REGISTRO!$A$2:$M$508,3,FALSE),"")</f>
        <v/>
      </c>
      <c r="G257" s="13" t="str">
        <f>IFERROR(VLOOKUP($D257,REGISTRO!$A$2:$M$508,4,FALSE),"")</f>
        <v/>
      </c>
      <c r="H257" s="13" t="str">
        <f>IFERROR(VLOOKUP($D257,REGISTRO!$A$2:$M$508,5,FALSE),"")</f>
        <v/>
      </c>
      <c r="I257" s="13" t="str">
        <f>IFERROR(VLOOKUP($D257,REGISTRO!$A$2:$M$508,6,FALSE),"")</f>
        <v/>
      </c>
      <c r="J257" s="13" t="str">
        <f>IFERROR(VLOOKUP($D257,REGISTRO!$A$2:$M$508,7,FALSE),"")</f>
        <v/>
      </c>
      <c r="K257" s="13" t="str">
        <f>IFERROR(VLOOKUP($D257,REGISTRO!$A$2:$M$508,8,FALSE),"")</f>
        <v/>
      </c>
    </row>
    <row r="258" spans="3:65" ht="14.5" x14ac:dyDescent="0.35">
      <c r="C258" s="18"/>
      <c r="D258" s="23"/>
      <c r="E258" s="16" t="str">
        <f>IFERROR(VLOOKUP($D258,REGISTRO!$A$2:$M$508,2,FALSE),"")</f>
        <v/>
      </c>
      <c r="F258" s="13" t="str">
        <f>IFERROR(VLOOKUP($D258,REGISTRO!$A$2:$M$508,3,FALSE),"")</f>
        <v/>
      </c>
      <c r="G258" s="13" t="str">
        <f>IFERROR(VLOOKUP($D258,REGISTRO!$A$2:$M$508,4,FALSE),"")</f>
        <v/>
      </c>
      <c r="H258" s="13" t="str">
        <f>IFERROR(VLOOKUP($D258,REGISTRO!$A$2:$M$508,5,FALSE),"")</f>
        <v/>
      </c>
      <c r="I258" s="13" t="str">
        <f>IFERROR(VLOOKUP($D258,REGISTRO!$A$2:$M$508,6,FALSE),"")</f>
        <v/>
      </c>
      <c r="J258" s="13" t="str">
        <f>IFERROR(VLOOKUP($D258,REGISTRO!$A$2:$M$508,7,FALSE),"")</f>
        <v/>
      </c>
      <c r="K258" s="13" t="str">
        <f>IFERROR(VLOOKUP($D258,REGISTRO!$A$2:$M$508,8,FALSE),"")</f>
        <v/>
      </c>
    </row>
    <row r="259" spans="3:65" ht="14.5" x14ac:dyDescent="0.35">
      <c r="C259" s="18"/>
      <c r="D259" s="19"/>
      <c r="E259" s="16" t="str">
        <f>IFERROR(VLOOKUP($D259,REGISTRO!$A$2:$M$508,2,FALSE),"")</f>
        <v/>
      </c>
      <c r="F259" s="13" t="str">
        <f>IFERROR(VLOOKUP($D259,REGISTRO!$A$2:$M$508,3,FALSE),"")</f>
        <v/>
      </c>
      <c r="G259" s="13" t="str">
        <f>IFERROR(VLOOKUP($D259,REGISTRO!$A$2:$M$508,4,FALSE),"")</f>
        <v/>
      </c>
      <c r="H259" s="13" t="str">
        <f>IFERROR(VLOOKUP($D259,REGISTRO!$A$2:$M$508,5,FALSE),"")</f>
        <v/>
      </c>
      <c r="I259" s="13" t="str">
        <f>IFERROR(VLOOKUP($D259,REGISTRO!$A$2:$M$508,6,FALSE),"")</f>
        <v/>
      </c>
      <c r="J259" s="13" t="str">
        <f>IFERROR(VLOOKUP($D259,REGISTRO!$A$2:$M$508,7,FALSE),"")</f>
        <v/>
      </c>
      <c r="K259" s="13" t="str">
        <f>IFERROR(VLOOKUP($D259,REGISTRO!$A$2:$M$508,8,FALSE),"")</f>
        <v/>
      </c>
    </row>
    <row r="260" spans="3:65" ht="14.5" x14ac:dyDescent="0.35">
      <c r="C260" s="18"/>
      <c r="D260" s="19"/>
      <c r="E260" s="16" t="str">
        <f>IFERROR(VLOOKUP($D260,REGISTRO!$A$2:$M$508,2,FALSE),"")</f>
        <v/>
      </c>
      <c r="F260" s="13" t="str">
        <f>IFERROR(VLOOKUP($D260,REGISTRO!$A$2:$M$508,3,FALSE),"")</f>
        <v/>
      </c>
      <c r="G260" s="13" t="str">
        <f>IFERROR(VLOOKUP($D260,REGISTRO!$A$2:$M$508,4,FALSE),"")</f>
        <v/>
      </c>
      <c r="H260" s="13" t="str">
        <f>IFERROR(VLOOKUP($D260,REGISTRO!$A$2:$M$508,5,FALSE),"")</f>
        <v/>
      </c>
      <c r="I260" s="13" t="str">
        <f>IFERROR(VLOOKUP($D260,REGISTRO!$A$2:$M$508,6,FALSE),"")</f>
        <v/>
      </c>
      <c r="J260" s="13" t="str">
        <f>IFERROR(VLOOKUP($D260,REGISTRO!$A$2:$M$508,7,FALSE),"")</f>
        <v/>
      </c>
      <c r="K260" s="13" t="str">
        <f>IFERROR(VLOOKUP($D260,REGISTRO!$A$2:$M$508,8,FALSE),"")</f>
        <v/>
      </c>
    </row>
    <row r="261" spans="3:65" ht="14.5" x14ac:dyDescent="0.35">
      <c r="C261" s="18"/>
      <c r="D261" s="19"/>
      <c r="E261" s="16" t="str">
        <f>IFERROR(VLOOKUP($D261,REGISTRO!$A$2:$M$508,2,FALSE),"")</f>
        <v/>
      </c>
      <c r="F261" s="13" t="str">
        <f>IFERROR(VLOOKUP($D261,REGISTRO!$A$2:$M$508,3,FALSE),"")</f>
        <v/>
      </c>
      <c r="G261" s="13" t="str">
        <f>IFERROR(VLOOKUP($D261,REGISTRO!$A$2:$M$508,4,FALSE),"")</f>
        <v/>
      </c>
      <c r="H261" s="13" t="str">
        <f>IFERROR(VLOOKUP($D261,REGISTRO!$A$2:$M$508,5,FALSE),"")</f>
        <v/>
      </c>
      <c r="I261" s="13" t="str">
        <f>IFERROR(VLOOKUP($D261,REGISTRO!$A$2:$M$508,6,FALSE),"")</f>
        <v/>
      </c>
      <c r="J261" s="13" t="str">
        <f>IFERROR(VLOOKUP($D261,REGISTRO!$A$2:$M$508,7,FALSE),"")</f>
        <v/>
      </c>
      <c r="K261" s="13" t="str">
        <f>IFERROR(VLOOKUP($D261,REGISTRO!$A$2:$M$508,8,FALSE),"")</f>
        <v/>
      </c>
      <c r="AY261" s="21"/>
    </row>
    <row r="262" spans="3:65" ht="14.5" x14ac:dyDescent="0.35">
      <c r="C262" s="18"/>
      <c r="D262" s="19"/>
      <c r="E262" s="16" t="str">
        <f>IFERROR(VLOOKUP($D262,REGISTRO!$A$2:$M$508,2,FALSE),"")</f>
        <v/>
      </c>
      <c r="F262" s="13" t="str">
        <f>IFERROR(VLOOKUP($D262,REGISTRO!$A$2:$M$508,3,FALSE),"")</f>
        <v/>
      </c>
      <c r="G262" s="13" t="str">
        <f>IFERROR(VLOOKUP($D262,REGISTRO!$A$2:$M$508,4,FALSE),"")</f>
        <v/>
      </c>
      <c r="H262" s="13" t="str">
        <f>IFERROR(VLOOKUP($D262,REGISTRO!$A$2:$M$508,5,FALSE),"")</f>
        <v/>
      </c>
      <c r="I262" s="13" t="str">
        <f>IFERROR(VLOOKUP($D262,REGISTRO!$A$2:$M$508,6,FALSE),"")</f>
        <v/>
      </c>
      <c r="J262" s="13" t="str">
        <f>IFERROR(VLOOKUP($D262,REGISTRO!$A$2:$M$508,7,FALSE),"")</f>
        <v/>
      </c>
      <c r="K262" s="13" t="str">
        <f>IFERROR(VLOOKUP($D262,REGISTRO!$A$2:$M$508,8,FALSE),"")</f>
        <v/>
      </c>
    </row>
    <row r="263" spans="3:65" ht="14.5" x14ac:dyDescent="0.35">
      <c r="C263" s="18"/>
      <c r="D263" s="19"/>
      <c r="E263" s="16" t="str">
        <f>IFERROR(VLOOKUP($D263,REGISTRO!$A$2:$M$508,2,FALSE),"")</f>
        <v/>
      </c>
      <c r="F263" s="13" t="str">
        <f>IFERROR(VLOOKUP($D263,REGISTRO!$A$2:$M$508,3,FALSE),"")</f>
        <v/>
      </c>
      <c r="G263" s="13" t="str">
        <f>IFERROR(VLOOKUP($D263,REGISTRO!$A$2:$M$508,4,FALSE),"")</f>
        <v/>
      </c>
      <c r="H263" s="13" t="str">
        <f>IFERROR(VLOOKUP($D263,REGISTRO!$A$2:$M$508,5,FALSE),"")</f>
        <v/>
      </c>
      <c r="I263" s="13" t="str">
        <f>IFERROR(VLOOKUP($D263,REGISTRO!$A$2:$M$508,6,FALSE),"")</f>
        <v/>
      </c>
      <c r="J263" s="13" t="str">
        <f>IFERROR(VLOOKUP($D263,REGISTRO!$A$2:$M$508,7,FALSE),"")</f>
        <v/>
      </c>
      <c r="K263" s="13" t="str">
        <f>IFERROR(VLOOKUP($D263,REGISTRO!$A$2:$M$508,8,FALSE),"")</f>
        <v/>
      </c>
    </row>
    <row r="264" spans="3:65" ht="14.5" x14ac:dyDescent="0.35">
      <c r="C264" s="18"/>
      <c r="D264" s="19"/>
      <c r="E264" s="16" t="str">
        <f>IFERROR(VLOOKUP($D264,REGISTRO!$A$2:$M$508,2,FALSE),"")</f>
        <v/>
      </c>
      <c r="F264" s="13" t="str">
        <f>IFERROR(VLOOKUP($D264,REGISTRO!$A$2:$M$508,3,FALSE),"")</f>
        <v/>
      </c>
      <c r="G264" s="13" t="str">
        <f>IFERROR(VLOOKUP($D264,REGISTRO!$A$2:$M$508,4,FALSE),"")</f>
        <v/>
      </c>
      <c r="H264" s="13" t="str">
        <f>IFERROR(VLOOKUP($D264,REGISTRO!$A$2:$M$508,5,FALSE),"")</f>
        <v/>
      </c>
      <c r="I264" s="13" t="str">
        <f>IFERROR(VLOOKUP($D264,REGISTRO!$A$2:$M$508,6,FALSE),"")</f>
        <v/>
      </c>
      <c r="J264" s="13" t="str">
        <f>IFERROR(VLOOKUP($D264,REGISTRO!$A$2:$M$508,7,FALSE),"")</f>
        <v/>
      </c>
      <c r="K264" s="13" t="str">
        <f>IFERROR(VLOOKUP($D264,REGISTRO!$A$2:$M$508,8,FALSE),"")</f>
        <v/>
      </c>
    </row>
    <row r="265" spans="3:65" ht="14.5" x14ac:dyDescent="0.35">
      <c r="C265" s="18"/>
      <c r="D265" s="19"/>
      <c r="E265" s="16" t="str">
        <f>IFERROR(VLOOKUP($D265,REGISTRO!$A$2:$M$508,2,FALSE),"")</f>
        <v/>
      </c>
      <c r="F265" s="13" t="str">
        <f>IFERROR(VLOOKUP($D265,REGISTRO!$A$2:$M$508,3,FALSE),"")</f>
        <v/>
      </c>
      <c r="G265" s="13" t="str">
        <f>IFERROR(VLOOKUP($D265,REGISTRO!$A$2:$M$508,4,FALSE),"")</f>
        <v/>
      </c>
      <c r="H265" s="13" t="str">
        <f>IFERROR(VLOOKUP($D265,REGISTRO!$A$2:$M$508,5,FALSE),"")</f>
        <v/>
      </c>
      <c r="I265" s="13" t="str">
        <f>IFERROR(VLOOKUP($D265,REGISTRO!$A$2:$M$508,6,FALSE),"")</f>
        <v/>
      </c>
      <c r="J265" s="13" t="str">
        <f>IFERROR(VLOOKUP($D265,REGISTRO!$A$2:$M$508,7,FALSE),"")</f>
        <v/>
      </c>
      <c r="K265" s="13" t="str">
        <f>IFERROR(VLOOKUP($D265,REGISTRO!$A$2:$M$508,8,FALSE),"")</f>
        <v/>
      </c>
    </row>
    <row r="266" spans="3:65" ht="14.5" x14ac:dyDescent="0.35">
      <c r="C266" s="18"/>
      <c r="D266" s="19"/>
      <c r="E266" s="16" t="str">
        <f>IFERROR(VLOOKUP($D266,REGISTRO!$A$2:$M$508,2,FALSE),"")</f>
        <v/>
      </c>
      <c r="F266" s="13" t="str">
        <f>IFERROR(VLOOKUP($D266,REGISTRO!$A$2:$M$508,3,FALSE),"")</f>
        <v/>
      </c>
      <c r="G266" s="13" t="str">
        <f>IFERROR(VLOOKUP($D266,REGISTRO!$A$2:$M$508,4,FALSE),"")</f>
        <v/>
      </c>
      <c r="H266" s="13" t="str">
        <f>IFERROR(VLOOKUP($D266,REGISTRO!$A$2:$M$508,5,FALSE),"")</f>
        <v/>
      </c>
      <c r="I266" s="13" t="str">
        <f>IFERROR(VLOOKUP($D266,REGISTRO!$A$2:$M$508,6,FALSE),"")</f>
        <v/>
      </c>
      <c r="J266" s="13" t="str">
        <f>IFERROR(VLOOKUP($D266,REGISTRO!$A$2:$M$508,7,FALSE),"")</f>
        <v/>
      </c>
      <c r="K266" s="13" t="str">
        <f>IFERROR(VLOOKUP($D266,REGISTRO!$A$2:$M$508,8,FALSE),"")</f>
        <v/>
      </c>
    </row>
    <row r="267" spans="3:65" ht="14.5" x14ac:dyDescent="0.35">
      <c r="C267" s="18"/>
      <c r="D267" s="19"/>
      <c r="E267" s="16" t="str">
        <f>IFERROR(VLOOKUP($D267,REGISTRO!$A$2:$M$508,2,FALSE),"")</f>
        <v/>
      </c>
      <c r="F267" s="13" t="str">
        <f>IFERROR(VLOOKUP($D267,REGISTRO!$A$2:$M$508,3,FALSE),"")</f>
        <v/>
      </c>
      <c r="G267" s="13" t="str">
        <f>IFERROR(VLOOKUP($D267,REGISTRO!$A$2:$M$508,4,FALSE),"")</f>
        <v/>
      </c>
      <c r="H267" s="13" t="str">
        <f>IFERROR(VLOOKUP($D267,REGISTRO!$A$2:$M$508,5,FALSE),"")</f>
        <v/>
      </c>
      <c r="I267" s="13" t="str">
        <f>IFERROR(VLOOKUP($D267,REGISTRO!$A$2:$M$508,6,FALSE),"")</f>
        <v/>
      </c>
      <c r="J267" s="13" t="str">
        <f>IFERROR(VLOOKUP($D267,REGISTRO!$A$2:$M$508,7,FALSE),"")</f>
        <v/>
      </c>
      <c r="K267" s="13" t="str">
        <f>IFERROR(VLOOKUP($D267,REGISTRO!$A$2:$M$508,8,FALSE),"")</f>
        <v/>
      </c>
    </row>
    <row r="268" spans="3:65" ht="14.5" x14ac:dyDescent="0.35">
      <c r="C268" s="18"/>
      <c r="D268" s="23"/>
      <c r="E268" s="16" t="str">
        <f>IFERROR(VLOOKUP($D268,REGISTRO!$A$2:$M$508,2,FALSE),"")</f>
        <v/>
      </c>
      <c r="F268" s="13" t="str">
        <f>IFERROR(VLOOKUP($D268,REGISTRO!$A$2:$M$508,3,FALSE),"")</f>
        <v/>
      </c>
      <c r="G268" s="13" t="str">
        <f>IFERROR(VLOOKUP($D268,REGISTRO!$A$2:$M$508,4,FALSE),"")</f>
        <v/>
      </c>
      <c r="H268" s="13" t="str">
        <f>IFERROR(VLOOKUP($D268,REGISTRO!$A$2:$M$508,5,FALSE),"")</f>
        <v/>
      </c>
      <c r="I268" s="13" t="str">
        <f>IFERROR(VLOOKUP($D268,REGISTRO!$A$2:$M$508,6,FALSE),"")</f>
        <v/>
      </c>
      <c r="J268" s="13" t="str">
        <f>IFERROR(VLOOKUP($D268,REGISTRO!$A$2:$M$508,7,FALSE),"")</f>
        <v/>
      </c>
      <c r="K268" s="13" t="str">
        <f>IFERROR(VLOOKUP($D268,REGISTRO!$A$2:$M$508,8,FALSE),"")</f>
        <v/>
      </c>
    </row>
    <row r="269" spans="3:65" ht="14.5" x14ac:dyDescent="0.35">
      <c r="C269" s="18"/>
      <c r="D269" s="19"/>
      <c r="E269" s="16" t="str">
        <f>IFERROR(VLOOKUP($D269,REGISTRO!$A$2:$M$508,2,FALSE),"")</f>
        <v/>
      </c>
      <c r="F269" s="13" t="str">
        <f>IFERROR(VLOOKUP($D269,REGISTRO!$A$2:$M$508,3,FALSE),"")</f>
        <v/>
      </c>
      <c r="G269" s="13" t="str">
        <f>IFERROR(VLOOKUP($D269,REGISTRO!$A$2:$M$508,4,FALSE),"")</f>
        <v/>
      </c>
      <c r="H269" s="13" t="str">
        <f>IFERROR(VLOOKUP($D269,REGISTRO!$A$2:$M$508,5,FALSE),"")</f>
        <v/>
      </c>
      <c r="I269" s="13" t="str">
        <f>IFERROR(VLOOKUP($D269,REGISTRO!$A$2:$M$508,6,FALSE),"")</f>
        <v/>
      </c>
      <c r="J269" s="13" t="str">
        <f>IFERROR(VLOOKUP($D269,REGISTRO!$A$2:$M$508,7,FALSE),"")</f>
        <v/>
      </c>
      <c r="K269" s="13" t="str">
        <f>IFERROR(VLOOKUP($D269,REGISTRO!$A$2:$M$508,8,FALSE),"")</f>
        <v/>
      </c>
    </row>
    <row r="270" spans="3:65" ht="14.5" x14ac:dyDescent="0.35">
      <c r="C270" s="18"/>
      <c r="D270" s="23"/>
      <c r="E270" s="16" t="str">
        <f>IFERROR(VLOOKUP($D270,REGISTRO!$A$2:$M$508,2,FALSE),"")</f>
        <v/>
      </c>
      <c r="F270" s="13" t="str">
        <f>IFERROR(VLOOKUP($D270,REGISTRO!$A$2:$M$508,3,FALSE),"")</f>
        <v/>
      </c>
      <c r="G270" s="13" t="str">
        <f>IFERROR(VLOOKUP($D270,REGISTRO!$A$2:$M$508,4,FALSE),"")</f>
        <v/>
      </c>
      <c r="H270" s="13" t="str">
        <f>IFERROR(VLOOKUP($D270,REGISTRO!$A$2:$M$508,5,FALSE),"")</f>
        <v/>
      </c>
      <c r="I270" s="13" t="str">
        <f>IFERROR(VLOOKUP($D270,REGISTRO!$A$2:$M$508,6,FALSE),"")</f>
        <v/>
      </c>
      <c r="J270" s="13" t="str">
        <f>IFERROR(VLOOKUP($D270,REGISTRO!$A$2:$M$508,7,FALSE),"")</f>
        <v/>
      </c>
      <c r="K270" s="13" t="str">
        <f>IFERROR(VLOOKUP($D270,REGISTRO!$A$2:$M$508,8,FALSE),"")</f>
        <v/>
      </c>
    </row>
    <row r="271" spans="3:65" ht="14.5" x14ac:dyDescent="0.35">
      <c r="C271" s="18"/>
      <c r="D271" s="19"/>
      <c r="E271" s="16" t="str">
        <f>IFERROR(VLOOKUP($D271,REGISTRO!$A$2:$M$508,2,FALSE),"")</f>
        <v/>
      </c>
      <c r="F271" s="13" t="str">
        <f>IFERROR(VLOOKUP($D271,REGISTRO!$A$2:$M$508,3,FALSE),"")</f>
        <v/>
      </c>
      <c r="G271" s="13" t="str">
        <f>IFERROR(VLOOKUP($D271,REGISTRO!$A$2:$M$508,4,FALSE),"")</f>
        <v/>
      </c>
      <c r="H271" s="13" t="str">
        <f>IFERROR(VLOOKUP($D271,REGISTRO!$A$2:$M$508,5,FALSE),"")</f>
        <v/>
      </c>
      <c r="I271" s="13" t="str">
        <f>IFERROR(VLOOKUP($D271,REGISTRO!$A$2:$M$508,6,FALSE),"")</f>
        <v/>
      </c>
      <c r="J271" s="13" t="str">
        <f>IFERROR(VLOOKUP($D271,REGISTRO!$A$2:$M$508,7,FALSE),"")</f>
        <v/>
      </c>
      <c r="K271" s="13" t="str">
        <f>IFERROR(VLOOKUP($D271,REGISTRO!$A$2:$M$508,8,FALSE),"")</f>
        <v/>
      </c>
      <c r="BM271" s="21"/>
    </row>
    <row r="272" spans="3:65" ht="14.5" x14ac:dyDescent="0.35">
      <c r="C272" s="18"/>
      <c r="D272" s="19"/>
      <c r="E272" s="16" t="str">
        <f>IFERROR(VLOOKUP($D272,REGISTRO!$A$2:$M$508,2,FALSE),"")</f>
        <v/>
      </c>
      <c r="F272" s="13" t="str">
        <f>IFERROR(VLOOKUP($D272,REGISTRO!$A$2:$M$508,3,FALSE),"")</f>
        <v/>
      </c>
      <c r="G272" s="13" t="str">
        <f>IFERROR(VLOOKUP($D272,REGISTRO!$A$2:$M$508,4,FALSE),"")</f>
        <v/>
      </c>
      <c r="H272" s="13" t="str">
        <f>IFERROR(VLOOKUP($D272,REGISTRO!$A$2:$M$508,5,FALSE),"")</f>
        <v/>
      </c>
      <c r="I272" s="13" t="str">
        <f>IFERROR(VLOOKUP($D272,REGISTRO!$A$2:$M$508,6,FALSE),"")</f>
        <v/>
      </c>
      <c r="J272" s="13" t="str">
        <f>IFERROR(VLOOKUP($D272,REGISTRO!$A$2:$M$508,7,FALSE),"")</f>
        <v/>
      </c>
      <c r="K272" s="13" t="str">
        <f>IFERROR(VLOOKUP($D272,REGISTRO!$A$2:$M$508,8,FALSE),"")</f>
        <v/>
      </c>
    </row>
    <row r="273" spans="3:11" ht="14.5" x14ac:dyDescent="0.35">
      <c r="C273" s="18"/>
      <c r="D273" s="23"/>
      <c r="E273" s="16" t="str">
        <f>IFERROR(VLOOKUP($D273,REGISTRO!$A$2:$M$508,2,FALSE),"")</f>
        <v/>
      </c>
      <c r="F273" s="13" t="str">
        <f>IFERROR(VLOOKUP($D273,REGISTRO!$A$2:$M$508,3,FALSE),"")</f>
        <v/>
      </c>
      <c r="G273" s="13" t="str">
        <f>IFERROR(VLOOKUP($D273,REGISTRO!$A$2:$M$508,4,FALSE),"")</f>
        <v/>
      </c>
      <c r="H273" s="13" t="str">
        <f>IFERROR(VLOOKUP($D273,REGISTRO!$A$2:$M$508,5,FALSE),"")</f>
        <v/>
      </c>
      <c r="I273" s="13" t="str">
        <f>IFERROR(VLOOKUP($D273,REGISTRO!$A$2:$M$508,6,FALSE),"")</f>
        <v/>
      </c>
      <c r="J273" s="13" t="str">
        <f>IFERROR(VLOOKUP($D273,REGISTRO!$A$2:$M$508,7,FALSE),"")</f>
        <v/>
      </c>
      <c r="K273" s="13" t="str">
        <f>IFERROR(VLOOKUP($D273,REGISTRO!$A$2:$M$508,8,FALSE),"")</f>
        <v/>
      </c>
    </row>
    <row r="274" spans="3:11" ht="14.5" x14ac:dyDescent="0.35">
      <c r="C274" s="18"/>
      <c r="D274" s="19"/>
      <c r="E274" s="16" t="str">
        <f>IFERROR(VLOOKUP($D274,REGISTRO!$A$2:$M$508,2,FALSE),"")</f>
        <v/>
      </c>
      <c r="F274" s="13" t="str">
        <f>IFERROR(VLOOKUP($D274,REGISTRO!$A$2:$M$508,3,FALSE),"")</f>
        <v/>
      </c>
      <c r="G274" s="13" t="str">
        <f>IFERROR(VLOOKUP($D274,REGISTRO!$A$2:$M$508,4,FALSE),"")</f>
        <v/>
      </c>
      <c r="H274" s="13" t="str">
        <f>IFERROR(VLOOKUP($D274,REGISTRO!$A$2:$M$508,5,FALSE),"")</f>
        <v/>
      </c>
      <c r="I274" s="13" t="str">
        <f>IFERROR(VLOOKUP($D274,REGISTRO!$A$2:$M$508,6,FALSE),"")</f>
        <v/>
      </c>
      <c r="J274" s="13" t="str">
        <f>IFERROR(VLOOKUP($D274,REGISTRO!$A$2:$M$508,7,FALSE),"")</f>
        <v/>
      </c>
      <c r="K274" s="13" t="str">
        <f>IFERROR(VLOOKUP($D274,REGISTRO!$A$2:$M$508,8,FALSE),"")</f>
        <v/>
      </c>
    </row>
    <row r="275" spans="3:11" ht="14.5" x14ac:dyDescent="0.35">
      <c r="C275" s="18"/>
      <c r="D275" s="23"/>
      <c r="E275" s="16" t="str">
        <f>IFERROR(VLOOKUP($D275,REGISTRO!$A$2:$M$508,2,FALSE),"")</f>
        <v/>
      </c>
      <c r="F275" s="13" t="str">
        <f>IFERROR(VLOOKUP($D275,REGISTRO!$A$2:$M$508,3,FALSE),"")</f>
        <v/>
      </c>
      <c r="G275" s="13" t="str">
        <f>IFERROR(VLOOKUP($D275,REGISTRO!$A$2:$M$508,4,FALSE),"")</f>
        <v/>
      </c>
      <c r="H275" s="13" t="str">
        <f>IFERROR(VLOOKUP($D275,REGISTRO!$A$2:$M$508,5,FALSE),"")</f>
        <v/>
      </c>
      <c r="I275" s="13" t="str">
        <f>IFERROR(VLOOKUP($D275,REGISTRO!$A$2:$M$508,6,FALSE),"")</f>
        <v/>
      </c>
      <c r="J275" s="13" t="str">
        <f>IFERROR(VLOOKUP($D275,REGISTRO!$A$2:$M$508,7,FALSE),"")</f>
        <v/>
      </c>
      <c r="K275" s="13" t="str">
        <f>IFERROR(VLOOKUP($D275,REGISTRO!$A$2:$M$508,8,FALSE),"")</f>
        <v/>
      </c>
    </row>
    <row r="276" spans="3:11" ht="14.5" x14ac:dyDescent="0.35">
      <c r="C276" s="18"/>
      <c r="D276" s="23"/>
      <c r="E276" s="16" t="str">
        <f>IFERROR(VLOOKUP($D276,REGISTRO!$A$2:$M$508,2,FALSE),"")</f>
        <v/>
      </c>
      <c r="F276" s="13" t="str">
        <f>IFERROR(VLOOKUP($D276,REGISTRO!$A$2:$M$508,3,FALSE),"")</f>
        <v/>
      </c>
      <c r="G276" s="13" t="str">
        <f>IFERROR(VLOOKUP($D276,REGISTRO!$A$2:$M$508,4,FALSE),"")</f>
        <v/>
      </c>
      <c r="H276" s="13" t="str">
        <f>IFERROR(VLOOKUP($D276,REGISTRO!$A$2:$M$508,5,FALSE),"")</f>
        <v/>
      </c>
      <c r="I276" s="13" t="str">
        <f>IFERROR(VLOOKUP($D276,REGISTRO!$A$2:$M$508,6,FALSE),"")</f>
        <v/>
      </c>
      <c r="J276" s="13" t="str">
        <f>IFERROR(VLOOKUP($D276,REGISTRO!$A$2:$M$508,7,FALSE),"")</f>
        <v/>
      </c>
      <c r="K276" s="13" t="str">
        <f>IFERROR(VLOOKUP($D276,REGISTRO!$A$2:$M$508,8,FALSE),"")</f>
        <v/>
      </c>
    </row>
    <row r="277" spans="3:11" ht="14.5" x14ac:dyDescent="0.35">
      <c r="C277" s="18"/>
      <c r="D277" s="19"/>
      <c r="E277" s="16" t="str">
        <f>IFERROR(VLOOKUP($D277,REGISTRO!$A$2:$M$508,2,FALSE),"")</f>
        <v/>
      </c>
      <c r="F277" s="13" t="str">
        <f>IFERROR(VLOOKUP($D277,REGISTRO!$A$2:$M$508,3,FALSE),"")</f>
        <v/>
      </c>
      <c r="G277" s="13" t="str">
        <f>IFERROR(VLOOKUP($D277,REGISTRO!$A$2:$M$508,4,FALSE),"")</f>
        <v/>
      </c>
      <c r="H277" s="13" t="str">
        <f>IFERROR(VLOOKUP($D277,REGISTRO!$A$2:$M$508,5,FALSE),"")</f>
        <v/>
      </c>
      <c r="I277" s="13" t="str">
        <f>IFERROR(VLOOKUP($D277,REGISTRO!$A$2:$M$508,6,FALSE),"")</f>
        <v/>
      </c>
      <c r="J277" s="13" t="str">
        <f>IFERROR(VLOOKUP($D277,REGISTRO!$A$2:$M$508,7,FALSE),"")</f>
        <v/>
      </c>
      <c r="K277" s="13" t="str">
        <f>IFERROR(VLOOKUP($D277,REGISTRO!$A$2:$M$508,8,FALSE),"")</f>
        <v/>
      </c>
    </row>
    <row r="278" spans="3:11" ht="14.5" x14ac:dyDescent="0.35">
      <c r="C278" s="18"/>
      <c r="D278" s="23"/>
      <c r="E278" s="16" t="str">
        <f>IFERROR(VLOOKUP($D278,REGISTRO!$A$2:$M$508,2,FALSE),"")</f>
        <v/>
      </c>
      <c r="F278" s="13" t="str">
        <f>IFERROR(VLOOKUP($D278,REGISTRO!$A$2:$M$508,3,FALSE),"")</f>
        <v/>
      </c>
      <c r="G278" s="13" t="str">
        <f>IFERROR(VLOOKUP($D278,REGISTRO!$A$2:$M$508,4,FALSE),"")</f>
        <v/>
      </c>
      <c r="H278" s="13" t="str">
        <f>IFERROR(VLOOKUP($D278,REGISTRO!$A$2:$M$508,5,FALSE),"")</f>
        <v/>
      </c>
      <c r="I278" s="13" t="str">
        <f>IFERROR(VLOOKUP($D278,REGISTRO!$A$2:$M$508,6,FALSE),"")</f>
        <v/>
      </c>
      <c r="J278" s="13" t="str">
        <f>IFERROR(VLOOKUP($D278,REGISTRO!$A$2:$M$508,7,FALSE),"")</f>
        <v/>
      </c>
      <c r="K278" s="13" t="str">
        <f>IFERROR(VLOOKUP($D278,REGISTRO!$A$2:$M$508,8,FALSE),"")</f>
        <v/>
      </c>
    </row>
    <row r="279" spans="3:11" ht="14.5" x14ac:dyDescent="0.35">
      <c r="C279" s="18"/>
      <c r="D279" s="19"/>
      <c r="E279" s="16" t="str">
        <f>IFERROR(VLOOKUP($D279,REGISTRO!$A$2:$M$508,2,FALSE),"")</f>
        <v/>
      </c>
      <c r="F279" s="13" t="str">
        <f>IFERROR(VLOOKUP($D279,REGISTRO!$A$2:$M$508,3,FALSE),"")</f>
        <v/>
      </c>
      <c r="G279" s="13" t="str">
        <f>IFERROR(VLOOKUP($D279,REGISTRO!$A$2:$M$508,4,FALSE),"")</f>
        <v/>
      </c>
      <c r="H279" s="13" t="str">
        <f>IFERROR(VLOOKUP($D279,REGISTRO!$A$2:$M$508,5,FALSE),"")</f>
        <v/>
      </c>
      <c r="I279" s="13" t="str">
        <f>IFERROR(VLOOKUP($D279,REGISTRO!$A$2:$M$508,6,FALSE),"")</f>
        <v/>
      </c>
      <c r="J279" s="13" t="str">
        <f>IFERROR(VLOOKUP($D279,REGISTRO!$A$2:$M$508,7,FALSE),"")</f>
        <v/>
      </c>
      <c r="K279" s="13" t="str">
        <f>IFERROR(VLOOKUP($D279,REGISTRO!$A$2:$M$508,8,FALSE),"")</f>
        <v/>
      </c>
    </row>
    <row r="280" spans="3:11" ht="14.5" x14ac:dyDescent="0.35">
      <c r="C280" s="18"/>
      <c r="D280" s="19"/>
      <c r="E280" s="16" t="str">
        <f>IFERROR(VLOOKUP($D280,REGISTRO!$A$2:$M$508,2,FALSE),"")</f>
        <v/>
      </c>
      <c r="F280" s="13" t="str">
        <f>IFERROR(VLOOKUP($D280,REGISTRO!$A$2:$M$508,3,FALSE),"")</f>
        <v/>
      </c>
      <c r="G280" s="13" t="str">
        <f>IFERROR(VLOOKUP($D280,REGISTRO!$A$2:$M$508,4,FALSE),"")</f>
        <v/>
      </c>
      <c r="H280" s="13" t="str">
        <f>IFERROR(VLOOKUP($D280,REGISTRO!$A$2:$M$508,5,FALSE),"")</f>
        <v/>
      </c>
      <c r="I280" s="13" t="str">
        <f>IFERROR(VLOOKUP($D280,REGISTRO!$A$2:$M$508,6,FALSE),"")</f>
        <v/>
      </c>
      <c r="J280" s="13" t="str">
        <f>IFERROR(VLOOKUP($D280,REGISTRO!$A$2:$M$508,7,FALSE),"")</f>
        <v/>
      </c>
      <c r="K280" s="13" t="str">
        <f>IFERROR(VLOOKUP($D280,REGISTRO!$A$2:$M$508,8,FALSE),"")</f>
        <v/>
      </c>
    </row>
    <row r="281" spans="3:11" ht="14.5" x14ac:dyDescent="0.35">
      <c r="C281" s="18"/>
      <c r="D281" s="19"/>
      <c r="E281" s="16" t="str">
        <f>IFERROR(VLOOKUP($D281,REGISTRO!$A$2:$M$508,2,FALSE),"")</f>
        <v/>
      </c>
      <c r="F281" s="13" t="str">
        <f>IFERROR(VLOOKUP($D281,REGISTRO!$A$2:$M$508,3,FALSE),"")</f>
        <v/>
      </c>
      <c r="G281" s="13" t="str">
        <f>IFERROR(VLOOKUP($D281,REGISTRO!$A$2:$M$508,4,FALSE),"")</f>
        <v/>
      </c>
      <c r="H281" s="13" t="str">
        <f>IFERROR(VLOOKUP($D281,REGISTRO!$A$2:$M$508,5,FALSE),"")</f>
        <v/>
      </c>
      <c r="I281" s="13" t="str">
        <f>IFERROR(VLOOKUP($D281,REGISTRO!$A$2:$M$508,6,FALSE),"")</f>
        <v/>
      </c>
      <c r="J281" s="13" t="str">
        <f>IFERROR(VLOOKUP($D281,REGISTRO!$A$2:$M$508,7,FALSE),"")</f>
        <v/>
      </c>
      <c r="K281" s="13" t="str">
        <f>IFERROR(VLOOKUP($D281,REGISTRO!$A$2:$M$508,8,FALSE),"")</f>
        <v/>
      </c>
    </row>
    <row r="282" spans="3:11" ht="14.5" x14ac:dyDescent="0.35">
      <c r="C282" s="18"/>
      <c r="D282" s="19"/>
      <c r="E282" s="16" t="str">
        <f>IFERROR(VLOOKUP($D282,REGISTRO!$A$2:$M$508,2,FALSE),"")</f>
        <v/>
      </c>
      <c r="F282" s="13" t="str">
        <f>IFERROR(VLOOKUP($D282,REGISTRO!$A$2:$M$508,3,FALSE),"")</f>
        <v/>
      </c>
      <c r="G282" s="13" t="str">
        <f>IFERROR(VLOOKUP($D282,REGISTRO!$A$2:$M$508,4,FALSE),"")</f>
        <v/>
      </c>
      <c r="H282" s="13" t="str">
        <f>IFERROR(VLOOKUP($D282,REGISTRO!$A$2:$M$508,5,FALSE),"")</f>
        <v/>
      </c>
      <c r="I282" s="13" t="str">
        <f>IFERROR(VLOOKUP($D282,REGISTRO!$A$2:$M$508,6,FALSE),"")</f>
        <v/>
      </c>
      <c r="J282" s="13" t="str">
        <f>IFERROR(VLOOKUP($D282,REGISTRO!$A$2:$M$508,7,FALSE),"")</f>
        <v/>
      </c>
      <c r="K282" s="13" t="str">
        <f>IFERROR(VLOOKUP($D282,REGISTRO!$A$2:$M$508,8,FALSE),"")</f>
        <v/>
      </c>
    </row>
    <row r="283" spans="3:11" ht="14.5" x14ac:dyDescent="0.35">
      <c r="C283" s="18"/>
      <c r="D283" s="19"/>
      <c r="E283" s="16" t="str">
        <f>IFERROR(VLOOKUP($D283,REGISTRO!$A$2:$M$508,2,FALSE),"")</f>
        <v/>
      </c>
      <c r="F283" s="13" t="str">
        <f>IFERROR(VLOOKUP($D283,REGISTRO!$A$2:$M$508,3,FALSE),"")</f>
        <v/>
      </c>
      <c r="G283" s="13" t="str">
        <f>IFERROR(VLOOKUP($D283,REGISTRO!$A$2:$M$508,4,FALSE),"")</f>
        <v/>
      </c>
      <c r="H283" s="13" t="str">
        <f>IFERROR(VLOOKUP($D283,REGISTRO!$A$2:$M$508,5,FALSE),"")</f>
        <v/>
      </c>
      <c r="I283" s="13" t="str">
        <f>IFERROR(VLOOKUP($D283,REGISTRO!$A$2:$M$508,6,FALSE),"")</f>
        <v/>
      </c>
      <c r="J283" s="13" t="str">
        <f>IFERROR(VLOOKUP($D283,REGISTRO!$A$2:$M$508,7,FALSE),"")</f>
        <v/>
      </c>
      <c r="K283" s="13" t="str">
        <f>IFERROR(VLOOKUP($D283,REGISTRO!$A$2:$M$508,8,FALSE),"")</f>
        <v/>
      </c>
    </row>
    <row r="284" spans="3:11" ht="14.5" x14ac:dyDescent="0.35">
      <c r="C284" s="18"/>
      <c r="D284" s="19"/>
      <c r="E284" s="16" t="str">
        <f>IFERROR(VLOOKUP($D284,REGISTRO!$A$2:$M$508,2,FALSE),"")</f>
        <v/>
      </c>
      <c r="F284" s="13" t="str">
        <f>IFERROR(VLOOKUP($D284,REGISTRO!$A$2:$M$508,3,FALSE),"")</f>
        <v/>
      </c>
      <c r="G284" s="13" t="str">
        <f>IFERROR(VLOOKUP($D284,REGISTRO!$A$2:$M$508,4,FALSE),"")</f>
        <v/>
      </c>
      <c r="H284" s="13" t="str">
        <f>IFERROR(VLOOKUP($D284,REGISTRO!$A$2:$M$508,5,FALSE),"")</f>
        <v/>
      </c>
      <c r="I284" s="13" t="str">
        <f>IFERROR(VLOOKUP($D284,REGISTRO!$A$2:$M$508,6,FALSE),"")</f>
        <v/>
      </c>
      <c r="J284" s="13" t="str">
        <f>IFERROR(VLOOKUP($D284,REGISTRO!$A$2:$M$508,7,FALSE),"")</f>
        <v/>
      </c>
      <c r="K284" s="13" t="str">
        <f>IFERROR(VLOOKUP($D284,REGISTRO!$A$2:$M$508,8,FALSE),"")</f>
        <v/>
      </c>
    </row>
    <row r="285" spans="3:11" ht="14.5" x14ac:dyDescent="0.35">
      <c r="C285" s="18"/>
      <c r="D285" s="19"/>
      <c r="E285" s="16" t="str">
        <f>IFERROR(VLOOKUP($D285,REGISTRO!$A$2:$M$508,2,FALSE),"")</f>
        <v/>
      </c>
      <c r="F285" s="13" t="str">
        <f>IFERROR(VLOOKUP($D285,REGISTRO!$A$2:$M$508,3,FALSE),"")</f>
        <v/>
      </c>
      <c r="G285" s="13" t="str">
        <f>IFERROR(VLOOKUP($D285,REGISTRO!$A$2:$M$508,4,FALSE),"")</f>
        <v/>
      </c>
      <c r="H285" s="13" t="str">
        <f>IFERROR(VLOOKUP($D285,REGISTRO!$A$2:$M$508,5,FALSE),"")</f>
        <v/>
      </c>
      <c r="I285" s="13" t="str">
        <f>IFERROR(VLOOKUP($D285,REGISTRO!$A$2:$M$508,6,FALSE),"")</f>
        <v/>
      </c>
      <c r="J285" s="13" t="str">
        <f>IFERROR(VLOOKUP($D285,REGISTRO!$A$2:$M$508,7,FALSE),"")</f>
        <v/>
      </c>
      <c r="K285" s="13" t="str">
        <f>IFERROR(VLOOKUP($D285,REGISTRO!$A$2:$M$508,8,FALSE),"")</f>
        <v/>
      </c>
    </row>
    <row r="286" spans="3:11" ht="14.5" x14ac:dyDescent="0.35">
      <c r="C286" s="18"/>
      <c r="D286" s="19"/>
      <c r="E286" s="16" t="str">
        <f>IFERROR(VLOOKUP($D286,REGISTRO!$A$2:$M$508,2,FALSE),"")</f>
        <v/>
      </c>
      <c r="F286" s="13" t="str">
        <f>IFERROR(VLOOKUP($D286,REGISTRO!$A$2:$M$508,3,FALSE),"")</f>
        <v/>
      </c>
      <c r="G286" s="13" t="str">
        <f>IFERROR(VLOOKUP($D286,REGISTRO!$A$2:$M$508,4,FALSE),"")</f>
        <v/>
      </c>
      <c r="H286" s="13" t="str">
        <f>IFERROR(VLOOKUP($D286,REGISTRO!$A$2:$M$508,5,FALSE),"")</f>
        <v/>
      </c>
      <c r="I286" s="13" t="str">
        <f>IFERROR(VLOOKUP($D286,REGISTRO!$A$2:$M$508,6,FALSE),"")</f>
        <v/>
      </c>
      <c r="J286" s="13" t="str">
        <f>IFERROR(VLOOKUP($D286,REGISTRO!$A$2:$M$508,7,FALSE),"")</f>
        <v/>
      </c>
      <c r="K286" s="13" t="str">
        <f>IFERROR(VLOOKUP($D286,REGISTRO!$A$2:$M$508,8,FALSE),"")</f>
        <v/>
      </c>
    </row>
    <row r="287" spans="3:11" ht="14.5" x14ac:dyDescent="0.35">
      <c r="C287" s="18"/>
      <c r="D287" s="19"/>
      <c r="E287" s="16" t="str">
        <f>IFERROR(VLOOKUP($D287,REGISTRO!$A$2:$M$508,2,FALSE),"")</f>
        <v/>
      </c>
      <c r="F287" s="13" t="str">
        <f>IFERROR(VLOOKUP($D287,REGISTRO!$A$2:$M$508,3,FALSE),"")</f>
        <v/>
      </c>
      <c r="G287" s="13" t="str">
        <f>IFERROR(VLOOKUP($D287,REGISTRO!$A$2:$M$508,4,FALSE),"")</f>
        <v/>
      </c>
      <c r="H287" s="13" t="str">
        <f>IFERROR(VLOOKUP($D287,REGISTRO!$A$2:$M$508,5,FALSE),"")</f>
        <v/>
      </c>
      <c r="I287" s="13" t="str">
        <f>IFERROR(VLOOKUP($D287,REGISTRO!$A$2:$M$508,6,FALSE),"")</f>
        <v/>
      </c>
      <c r="J287" s="13" t="str">
        <f>IFERROR(VLOOKUP($D287,REGISTRO!$A$2:$M$508,7,FALSE),"")</f>
        <v/>
      </c>
      <c r="K287" s="13" t="str">
        <f>IFERROR(VLOOKUP($D287,REGISTRO!$A$2:$M$508,8,FALSE),"")</f>
        <v/>
      </c>
    </row>
    <row r="288" spans="3:11" ht="14.5" x14ac:dyDescent="0.35">
      <c r="C288" s="18"/>
      <c r="D288" s="19"/>
      <c r="E288" s="16" t="str">
        <f>IFERROR(VLOOKUP($D288,REGISTRO!$A$2:$M$508,2,FALSE),"")</f>
        <v/>
      </c>
      <c r="F288" s="13" t="str">
        <f>IFERROR(VLOOKUP($D288,REGISTRO!$A$2:$M$508,3,FALSE),"")</f>
        <v/>
      </c>
      <c r="G288" s="13" t="str">
        <f>IFERROR(VLOOKUP($D288,REGISTRO!$A$2:$M$508,4,FALSE),"")</f>
        <v/>
      </c>
      <c r="H288" s="13" t="str">
        <f>IFERROR(VLOOKUP($D288,REGISTRO!$A$2:$M$508,5,FALSE),"")</f>
        <v/>
      </c>
      <c r="I288" s="13" t="str">
        <f>IFERROR(VLOOKUP($D288,REGISTRO!$A$2:$M$508,6,FALSE),"")</f>
        <v/>
      </c>
      <c r="J288" s="13" t="str">
        <f>IFERROR(VLOOKUP($D288,REGISTRO!$A$2:$M$508,7,FALSE),"")</f>
        <v/>
      </c>
      <c r="K288" s="13" t="str">
        <f>IFERROR(VLOOKUP($D288,REGISTRO!$A$2:$M$508,8,FALSE),"")</f>
        <v/>
      </c>
    </row>
    <row r="289" spans="3:33" ht="14.5" x14ac:dyDescent="0.35">
      <c r="C289" s="18"/>
      <c r="D289" s="19"/>
      <c r="E289" s="16" t="str">
        <f>IFERROR(VLOOKUP($D289,REGISTRO!$A$2:$M$508,2,FALSE),"")</f>
        <v/>
      </c>
      <c r="F289" s="13" t="str">
        <f>IFERROR(VLOOKUP($D289,REGISTRO!$A$2:$M$508,3,FALSE),"")</f>
        <v/>
      </c>
      <c r="G289" s="13" t="str">
        <f>IFERROR(VLOOKUP($D289,REGISTRO!$A$2:$M$508,4,FALSE),"")</f>
        <v/>
      </c>
      <c r="H289" s="13" t="str">
        <f>IFERROR(VLOOKUP($D289,REGISTRO!$A$2:$M$508,5,FALSE),"")</f>
        <v/>
      </c>
      <c r="I289" s="13" t="str">
        <f>IFERROR(VLOOKUP($D289,REGISTRO!$A$2:$M$508,6,FALSE),"")</f>
        <v/>
      </c>
      <c r="J289" s="13" t="str">
        <f>IFERROR(VLOOKUP($D289,REGISTRO!$A$2:$M$508,7,FALSE),"")</f>
        <v/>
      </c>
      <c r="K289" s="13" t="str">
        <f>IFERROR(VLOOKUP($D289,REGISTRO!$A$2:$M$508,8,FALSE),"")</f>
        <v/>
      </c>
    </row>
    <row r="290" spans="3:33" ht="14.5" x14ac:dyDescent="0.35">
      <c r="C290" s="18"/>
      <c r="D290" s="19"/>
      <c r="E290" s="16" t="str">
        <f>IFERROR(VLOOKUP($D290,REGISTRO!$A$2:$M$508,2,FALSE),"")</f>
        <v/>
      </c>
      <c r="F290" s="13" t="str">
        <f>IFERROR(VLOOKUP($D290,REGISTRO!$A$2:$M$508,3,FALSE),"")</f>
        <v/>
      </c>
      <c r="G290" s="13" t="str">
        <f>IFERROR(VLOOKUP($D290,REGISTRO!$A$2:$M$508,4,FALSE),"")</f>
        <v/>
      </c>
      <c r="H290" s="13" t="str">
        <f>IFERROR(VLOOKUP($D290,REGISTRO!$A$2:$M$508,5,FALSE),"")</f>
        <v/>
      </c>
      <c r="I290" s="13" t="str">
        <f>IFERROR(VLOOKUP($D290,REGISTRO!$A$2:$M$508,6,FALSE),"")</f>
        <v/>
      </c>
      <c r="J290" s="13" t="str">
        <f>IFERROR(VLOOKUP($D290,REGISTRO!$A$2:$M$508,7,FALSE),"")</f>
        <v/>
      </c>
      <c r="K290" s="13" t="str">
        <f>IFERROR(VLOOKUP($D290,REGISTRO!$A$2:$M$508,8,FALSE),"")</f>
        <v/>
      </c>
    </row>
    <row r="291" spans="3:33" ht="14.5" x14ac:dyDescent="0.35">
      <c r="C291" s="18"/>
      <c r="D291" s="19"/>
      <c r="E291" s="16" t="str">
        <f>IFERROR(VLOOKUP($D291,REGISTRO!$A$2:$M$508,2,FALSE),"")</f>
        <v/>
      </c>
      <c r="F291" s="13" t="str">
        <f>IFERROR(VLOOKUP($D291,REGISTRO!$A$2:$M$508,3,FALSE),"")</f>
        <v/>
      </c>
      <c r="G291" s="13" t="str">
        <f>IFERROR(VLOOKUP($D291,REGISTRO!$A$2:$M$508,4,FALSE),"")</f>
        <v/>
      </c>
      <c r="H291" s="13" t="str">
        <f>IFERROR(VLOOKUP($D291,REGISTRO!$A$2:$M$508,5,FALSE),"")</f>
        <v/>
      </c>
      <c r="I291" s="13" t="str">
        <f>IFERROR(VLOOKUP($D291,REGISTRO!$A$2:$M$508,6,FALSE),"")</f>
        <v/>
      </c>
      <c r="J291" s="13" t="str">
        <f>IFERROR(VLOOKUP($D291,REGISTRO!$A$2:$M$508,7,FALSE),"")</f>
        <v/>
      </c>
      <c r="K291" s="13" t="str">
        <f>IFERROR(VLOOKUP($D291,REGISTRO!$A$2:$M$508,8,FALSE),"")</f>
        <v/>
      </c>
    </row>
    <row r="292" spans="3:33" ht="14.5" x14ac:dyDescent="0.35">
      <c r="C292" s="18"/>
      <c r="D292" s="19"/>
      <c r="E292" s="16" t="str">
        <f>IFERROR(VLOOKUP($D292,REGISTRO!$A$2:$M$508,2,FALSE),"")</f>
        <v/>
      </c>
      <c r="F292" s="13" t="str">
        <f>IFERROR(VLOOKUP($D292,REGISTRO!$A$2:$M$508,3,FALSE),"")</f>
        <v/>
      </c>
      <c r="G292" s="13" t="str">
        <f>IFERROR(VLOOKUP($D292,REGISTRO!$A$2:$M$508,4,FALSE),"")</f>
        <v/>
      </c>
      <c r="H292" s="13" t="str">
        <f>IFERROR(VLOOKUP($D292,REGISTRO!$A$2:$M$508,5,FALSE),"")</f>
        <v/>
      </c>
      <c r="I292" s="13" t="str">
        <f>IFERROR(VLOOKUP($D292,REGISTRO!$A$2:$M$508,6,FALSE),"")</f>
        <v/>
      </c>
      <c r="J292" s="13" t="str">
        <f>IFERROR(VLOOKUP($D292,REGISTRO!$A$2:$M$508,7,FALSE),"")</f>
        <v/>
      </c>
      <c r="K292" s="13" t="str">
        <f>IFERROR(VLOOKUP($D292,REGISTRO!$A$2:$M$508,8,FALSE),"")</f>
        <v/>
      </c>
    </row>
    <row r="293" spans="3:33" ht="14.5" x14ac:dyDescent="0.35">
      <c r="C293" s="18"/>
      <c r="D293" s="19"/>
      <c r="E293" s="16" t="str">
        <f>IFERROR(VLOOKUP($D293,REGISTRO!$A$2:$M$508,2,FALSE),"")</f>
        <v/>
      </c>
      <c r="F293" s="13" t="str">
        <f>IFERROR(VLOOKUP($D293,REGISTRO!$A$2:$M$508,3,FALSE),"")</f>
        <v/>
      </c>
      <c r="G293" s="13" t="str">
        <f>IFERROR(VLOOKUP($D293,REGISTRO!$A$2:$M$508,4,FALSE),"")</f>
        <v/>
      </c>
      <c r="H293" s="13" t="str">
        <f>IFERROR(VLOOKUP($D293,REGISTRO!$A$2:$M$508,5,FALSE),"")</f>
        <v/>
      </c>
      <c r="I293" s="13" t="str">
        <f>IFERROR(VLOOKUP($D293,REGISTRO!$A$2:$M$508,6,FALSE),"")</f>
        <v/>
      </c>
      <c r="J293" s="13" t="str">
        <f>IFERROR(VLOOKUP($D293,REGISTRO!$A$2:$M$508,7,FALSE),"")</f>
        <v/>
      </c>
      <c r="K293" s="13" t="str">
        <f>IFERROR(VLOOKUP($D293,REGISTRO!$A$2:$M$508,8,FALSE),"")</f>
        <v/>
      </c>
    </row>
    <row r="294" spans="3:33" ht="14.5" x14ac:dyDescent="0.35">
      <c r="C294" s="18"/>
      <c r="D294" s="19"/>
      <c r="E294" s="16" t="str">
        <f>IFERROR(VLOOKUP($D294,REGISTRO!$A$2:$M$508,2,FALSE),"")</f>
        <v/>
      </c>
      <c r="F294" s="13" t="str">
        <f>IFERROR(VLOOKUP($D294,REGISTRO!$A$2:$M$508,3,FALSE),"")</f>
        <v/>
      </c>
      <c r="G294" s="13" t="str">
        <f>IFERROR(VLOOKUP($D294,REGISTRO!$A$2:$M$508,4,FALSE),"")</f>
        <v/>
      </c>
      <c r="H294" s="13" t="str">
        <f>IFERROR(VLOOKUP($D294,REGISTRO!$A$2:$M$508,5,FALSE),"")</f>
        <v/>
      </c>
      <c r="I294" s="13" t="str">
        <f>IFERROR(VLOOKUP($D294,REGISTRO!$A$2:$M$508,6,FALSE),"")</f>
        <v/>
      </c>
      <c r="J294" s="13" t="str">
        <f>IFERROR(VLOOKUP($D294,REGISTRO!$A$2:$M$508,7,FALSE),"")</f>
        <v/>
      </c>
      <c r="K294" s="13" t="str">
        <f>IFERROR(VLOOKUP($D294,REGISTRO!$A$2:$M$508,8,FALSE),"")</f>
        <v/>
      </c>
    </row>
    <row r="295" spans="3:33" ht="14.5" x14ac:dyDescent="0.35">
      <c r="C295" s="18"/>
      <c r="D295" s="19"/>
      <c r="E295" s="16" t="str">
        <f>IFERROR(VLOOKUP($D295,REGISTRO!$A$2:$M$508,2,FALSE),"")</f>
        <v/>
      </c>
      <c r="F295" s="13" t="str">
        <f>IFERROR(VLOOKUP($D295,REGISTRO!$A$2:$M$508,3,FALSE),"")</f>
        <v/>
      </c>
      <c r="G295" s="13" t="str">
        <f>IFERROR(VLOOKUP($D295,REGISTRO!$A$2:$M$508,4,FALSE),"")</f>
        <v/>
      </c>
      <c r="H295" s="13" t="str">
        <f>IFERROR(VLOOKUP($D295,REGISTRO!$A$2:$M$508,5,FALSE),"")</f>
        <v/>
      </c>
      <c r="I295" s="13" t="str">
        <f>IFERROR(VLOOKUP($D295,REGISTRO!$A$2:$M$508,6,FALSE),"")</f>
        <v/>
      </c>
      <c r="J295" s="13" t="str">
        <f>IFERROR(VLOOKUP($D295,REGISTRO!$A$2:$M$508,7,FALSE),"")</f>
        <v/>
      </c>
      <c r="K295" s="13" t="str">
        <f>IFERROR(VLOOKUP($D295,REGISTRO!$A$2:$M$508,8,FALSE),"")</f>
        <v/>
      </c>
    </row>
    <row r="296" spans="3:33" ht="14.5" x14ac:dyDescent="0.35">
      <c r="C296" s="18"/>
      <c r="D296" s="23"/>
      <c r="E296" s="16" t="str">
        <f>IFERROR(VLOOKUP($D296,REGISTRO!$A$2:$M$508,2,FALSE),"")</f>
        <v/>
      </c>
      <c r="F296" s="13" t="str">
        <f>IFERROR(VLOOKUP($D296,REGISTRO!$A$2:$M$508,3,FALSE),"")</f>
        <v/>
      </c>
      <c r="G296" s="13" t="str">
        <f>IFERROR(VLOOKUP($D296,REGISTRO!$A$2:$M$508,4,FALSE),"")</f>
        <v/>
      </c>
      <c r="H296" s="13" t="str">
        <f>IFERROR(VLOOKUP($D296,REGISTRO!$A$2:$M$508,5,FALSE),"")</f>
        <v/>
      </c>
      <c r="I296" s="13" t="str">
        <f>IFERROR(VLOOKUP($D296,REGISTRO!$A$2:$M$508,6,FALSE),"")</f>
        <v/>
      </c>
      <c r="J296" s="13" t="str">
        <f>IFERROR(VLOOKUP($D296,REGISTRO!$A$2:$M$508,7,FALSE),"")</f>
        <v/>
      </c>
      <c r="K296" s="13" t="str">
        <f>IFERROR(VLOOKUP($D296,REGISTRO!$A$2:$M$508,8,FALSE),"")</f>
        <v/>
      </c>
    </row>
    <row r="297" spans="3:33" ht="14.5" x14ac:dyDescent="0.35">
      <c r="C297" s="18"/>
      <c r="D297" s="19"/>
      <c r="E297" s="16" t="str">
        <f>IFERROR(VLOOKUP($D297,REGISTRO!$A$2:$M$508,2,FALSE),"")</f>
        <v/>
      </c>
      <c r="F297" s="13" t="str">
        <f>IFERROR(VLOOKUP($D297,REGISTRO!$A$2:$M$508,3,FALSE),"")</f>
        <v/>
      </c>
      <c r="G297" s="13" t="str">
        <f>IFERROR(VLOOKUP($D297,REGISTRO!$A$2:$M$508,4,FALSE),"")</f>
        <v/>
      </c>
      <c r="H297" s="13" t="str">
        <f>IFERROR(VLOOKUP($D297,REGISTRO!$A$2:$M$508,5,FALSE),"")</f>
        <v/>
      </c>
      <c r="I297" s="13" t="str">
        <f>IFERROR(VLOOKUP($D297,REGISTRO!$A$2:$M$508,6,FALSE),"")</f>
        <v/>
      </c>
      <c r="J297" s="13" t="str">
        <f>IFERROR(VLOOKUP($D297,REGISTRO!$A$2:$M$508,7,FALSE),"")</f>
        <v/>
      </c>
      <c r="K297" s="13" t="str">
        <f>IFERROR(VLOOKUP($D297,REGISTRO!$A$2:$M$508,8,FALSE),"")</f>
        <v/>
      </c>
    </row>
    <row r="298" spans="3:33" ht="14.5" x14ac:dyDescent="0.35">
      <c r="C298" s="18"/>
      <c r="D298" s="19"/>
      <c r="E298" s="16" t="str">
        <f>IFERROR(VLOOKUP($D298,REGISTRO!$A$2:$M$508,2,FALSE),"")</f>
        <v/>
      </c>
      <c r="F298" s="13" t="str">
        <f>IFERROR(VLOOKUP($D298,REGISTRO!$A$2:$M$508,3,FALSE),"")</f>
        <v/>
      </c>
      <c r="G298" s="13" t="str">
        <f>IFERROR(VLOOKUP($D298,REGISTRO!$A$2:$M$508,4,FALSE),"")</f>
        <v/>
      </c>
      <c r="H298" s="13" t="str">
        <f>IFERROR(VLOOKUP($D298,REGISTRO!$A$2:$M$508,5,FALSE),"")</f>
        <v/>
      </c>
      <c r="I298" s="13" t="str">
        <f>IFERROR(VLOOKUP($D298,REGISTRO!$A$2:$M$508,6,FALSE),"")</f>
        <v/>
      </c>
      <c r="J298" s="13" t="str">
        <f>IFERROR(VLOOKUP($D298,REGISTRO!$A$2:$M$508,7,FALSE),"")</f>
        <v/>
      </c>
      <c r="K298" s="13" t="str">
        <f>IFERROR(VLOOKUP($D298,REGISTRO!$A$2:$M$508,8,FALSE),"")</f>
        <v/>
      </c>
    </row>
    <row r="299" spans="3:33" ht="14.5" x14ac:dyDescent="0.35">
      <c r="C299" s="18"/>
      <c r="D299" s="19"/>
      <c r="E299" s="16" t="str">
        <f>IFERROR(VLOOKUP($D299,REGISTRO!$A$2:$M$508,2,FALSE),"")</f>
        <v/>
      </c>
      <c r="F299" s="13" t="str">
        <f>IFERROR(VLOOKUP($D299,REGISTRO!$A$2:$M$508,3,FALSE),"")</f>
        <v/>
      </c>
      <c r="G299" s="13" t="str">
        <f>IFERROR(VLOOKUP($D299,REGISTRO!$A$2:$M$508,4,FALSE),"")</f>
        <v/>
      </c>
      <c r="H299" s="13" t="str">
        <f>IFERROR(VLOOKUP($D299,REGISTRO!$A$2:$M$508,5,FALSE),"")</f>
        <v/>
      </c>
      <c r="I299" s="13" t="str">
        <f>IFERROR(VLOOKUP($D299,REGISTRO!$A$2:$M$508,6,FALSE),"")</f>
        <v/>
      </c>
      <c r="J299" s="13" t="str">
        <f>IFERROR(VLOOKUP($D299,REGISTRO!$A$2:$M$508,7,FALSE),"")</f>
        <v/>
      </c>
      <c r="K299" s="13" t="str">
        <f>IFERROR(VLOOKUP($D299,REGISTRO!$A$2:$M$508,8,FALSE),"")</f>
        <v/>
      </c>
    </row>
    <row r="300" spans="3:33" ht="14.5" x14ac:dyDescent="0.35">
      <c r="C300" s="18"/>
      <c r="D300" s="19"/>
      <c r="E300" s="16" t="str">
        <f>IFERROR(VLOOKUP($D300,REGISTRO!$A$2:$M$508,2,FALSE),"")</f>
        <v/>
      </c>
      <c r="F300" s="13" t="str">
        <f>IFERROR(VLOOKUP($D300,REGISTRO!$A$2:$M$508,3,FALSE),"")</f>
        <v/>
      </c>
      <c r="G300" s="13" t="str">
        <f>IFERROR(VLOOKUP($D300,REGISTRO!$A$2:$M$508,4,FALSE),"")</f>
        <v/>
      </c>
      <c r="H300" s="13" t="str">
        <f>IFERROR(VLOOKUP($D300,REGISTRO!$A$2:$M$508,5,FALSE),"")</f>
        <v/>
      </c>
      <c r="I300" s="13" t="str">
        <f>IFERROR(VLOOKUP($D300,REGISTRO!$A$2:$M$508,6,FALSE),"")</f>
        <v/>
      </c>
      <c r="J300" s="13" t="str">
        <f>IFERROR(VLOOKUP($D300,REGISTRO!$A$2:$M$508,7,FALSE),"")</f>
        <v/>
      </c>
      <c r="K300" s="13" t="str">
        <f>IFERROR(VLOOKUP($D300,REGISTRO!$A$2:$M$508,8,FALSE),"")</f>
        <v/>
      </c>
    </row>
    <row r="301" spans="3:33" ht="14.5" x14ac:dyDescent="0.35">
      <c r="C301" s="18"/>
      <c r="D301" s="19"/>
      <c r="E301" s="16" t="str">
        <f>IFERROR(VLOOKUP($D301,REGISTRO!$A$2:$M$508,2,FALSE),"")</f>
        <v/>
      </c>
      <c r="F301" s="13" t="str">
        <f>IFERROR(VLOOKUP($D301,REGISTRO!$A$2:$M$508,3,FALSE),"")</f>
        <v/>
      </c>
      <c r="G301" s="13" t="str">
        <f>IFERROR(VLOOKUP($D301,REGISTRO!$A$2:$M$508,4,FALSE),"")</f>
        <v/>
      </c>
      <c r="H301" s="13" t="str">
        <f>IFERROR(VLOOKUP($D301,REGISTRO!$A$2:$M$508,5,FALSE),"")</f>
        <v/>
      </c>
      <c r="I301" s="13" t="str">
        <f>IFERROR(VLOOKUP($D301,REGISTRO!$A$2:$M$508,6,FALSE),"")</f>
        <v/>
      </c>
      <c r="J301" s="13" t="str">
        <f>IFERROR(VLOOKUP($D301,REGISTRO!$A$2:$M$508,7,FALSE),"")</f>
        <v/>
      </c>
      <c r="K301" s="13" t="str">
        <f>IFERROR(VLOOKUP($D301,REGISTRO!$A$2:$M$508,8,FALSE),"")</f>
        <v/>
      </c>
    </row>
    <row r="302" spans="3:33" ht="14.5" x14ac:dyDescent="0.35">
      <c r="C302" s="18"/>
      <c r="D302" s="19"/>
      <c r="E302" s="16" t="str">
        <f>IFERROR(VLOOKUP($D302,REGISTRO!$A$2:$M$508,2,FALSE),"")</f>
        <v/>
      </c>
      <c r="F302" s="13" t="str">
        <f>IFERROR(VLOOKUP($D302,REGISTRO!$A$2:$M$508,3,FALSE),"")</f>
        <v/>
      </c>
      <c r="G302" s="13" t="str">
        <f>IFERROR(VLOOKUP($D302,REGISTRO!$A$2:$M$508,4,FALSE),"")</f>
        <v/>
      </c>
      <c r="H302" s="13" t="str">
        <f>IFERROR(VLOOKUP($D302,REGISTRO!$A$2:$M$508,5,FALSE),"")</f>
        <v/>
      </c>
      <c r="I302" s="13" t="str">
        <f>IFERROR(VLOOKUP($D302,REGISTRO!$A$2:$M$508,6,FALSE),"")</f>
        <v/>
      </c>
      <c r="J302" s="13" t="str">
        <f>IFERROR(VLOOKUP($D302,REGISTRO!$A$2:$M$508,7,FALSE),"")</f>
        <v/>
      </c>
      <c r="K302" s="13" t="str">
        <f>IFERROR(VLOOKUP($D302,REGISTRO!$A$2:$M$508,8,FALSE),"")</f>
        <v/>
      </c>
      <c r="AG302" s="21"/>
    </row>
    <row r="303" spans="3:33" ht="14.5" x14ac:dyDescent="0.35">
      <c r="C303" s="24"/>
      <c r="D303" s="19"/>
      <c r="E303" s="16" t="str">
        <f>IFERROR(VLOOKUP($D303,REGISTRO!$A$2:$M$508,2,FALSE),"")</f>
        <v/>
      </c>
      <c r="F303" s="13" t="str">
        <f>IFERROR(VLOOKUP($D303,REGISTRO!$A$2:$M$508,3,FALSE),"")</f>
        <v/>
      </c>
      <c r="G303" s="13" t="str">
        <f>IFERROR(VLOOKUP($D303,REGISTRO!$A$2:$M$508,4,FALSE),"")</f>
        <v/>
      </c>
      <c r="H303" s="13" t="str">
        <f>IFERROR(VLOOKUP($D303,REGISTRO!$A$2:$M$508,5,FALSE),"")</f>
        <v/>
      </c>
      <c r="I303" s="13" t="str">
        <f>IFERROR(VLOOKUP($D303,REGISTRO!$A$2:$M$508,6,FALSE),"")</f>
        <v/>
      </c>
      <c r="J303" s="13" t="str">
        <f>IFERROR(VLOOKUP($D303,REGISTRO!$A$2:$M$508,7,FALSE),"")</f>
        <v/>
      </c>
      <c r="K303" s="13" t="str">
        <f>IFERROR(VLOOKUP($D303,REGISTRO!$A$2:$M$508,8,FALSE),"")</f>
        <v/>
      </c>
    </row>
    <row r="304" spans="3:33" ht="14.5" x14ac:dyDescent="0.35">
      <c r="C304" s="18"/>
      <c r="D304" s="19"/>
      <c r="E304" s="16" t="str">
        <f>IFERROR(VLOOKUP($D304,REGISTRO!$A$2:$M$508,2,FALSE),"")</f>
        <v/>
      </c>
      <c r="F304" s="13" t="str">
        <f>IFERROR(VLOOKUP($D304,REGISTRO!$A$2:$M$508,3,FALSE),"")</f>
        <v/>
      </c>
      <c r="G304" s="13" t="str">
        <f>IFERROR(VLOOKUP($D304,REGISTRO!$A$2:$M$508,4,FALSE),"")</f>
        <v/>
      </c>
      <c r="H304" s="13" t="str">
        <f>IFERROR(VLOOKUP($D304,REGISTRO!$A$2:$M$508,5,FALSE),"")</f>
        <v/>
      </c>
      <c r="I304" s="13" t="str">
        <f>IFERROR(VLOOKUP($D304,REGISTRO!$A$2:$M$508,6,FALSE),"")</f>
        <v/>
      </c>
      <c r="J304" s="13" t="str">
        <f>IFERROR(VLOOKUP($D304,REGISTRO!$A$2:$M$508,7,FALSE),"")</f>
        <v/>
      </c>
      <c r="K304" s="13" t="str">
        <f>IFERROR(VLOOKUP($D304,REGISTRO!$A$2:$M$508,8,FALSE),"")</f>
        <v/>
      </c>
    </row>
    <row r="305" spans="3:11" ht="14.5" x14ac:dyDescent="0.35">
      <c r="C305" s="18"/>
      <c r="D305" s="23"/>
      <c r="E305" s="16" t="str">
        <f>IFERROR(VLOOKUP($D305,REGISTRO!$A$2:$M$508,2,FALSE),"")</f>
        <v/>
      </c>
      <c r="F305" s="13" t="str">
        <f>IFERROR(VLOOKUP($D305,REGISTRO!$A$2:$M$508,3,FALSE),"")</f>
        <v/>
      </c>
      <c r="G305" s="13" t="str">
        <f>IFERROR(VLOOKUP($D305,REGISTRO!$A$2:$M$508,4,FALSE),"")</f>
        <v/>
      </c>
      <c r="H305" s="13" t="str">
        <f>IFERROR(VLOOKUP($D305,REGISTRO!$A$2:$M$508,5,FALSE),"")</f>
        <v/>
      </c>
      <c r="I305" s="13" t="str">
        <f>IFERROR(VLOOKUP($D305,REGISTRO!$A$2:$M$508,6,FALSE),"")</f>
        <v/>
      </c>
      <c r="J305" s="13" t="str">
        <f>IFERROR(VLOOKUP($D305,REGISTRO!$A$2:$M$508,7,FALSE),"")</f>
        <v/>
      </c>
      <c r="K305" s="13" t="str">
        <f>IFERROR(VLOOKUP($D305,REGISTRO!$A$2:$M$508,8,FALSE),"")</f>
        <v/>
      </c>
    </row>
    <row r="306" spans="3:11" ht="14.25" customHeight="1" x14ac:dyDescent="0.35">
      <c r="C306" s="14"/>
      <c r="E306" s="16" t="str">
        <f>IFERROR(VLOOKUP($D306,REGISTRO!$A$2:$M$508,2,FALSE),"")</f>
        <v/>
      </c>
      <c r="F306" s="13" t="str">
        <f>IFERROR(VLOOKUP($D306,REGISTRO!$A$2:$M$508,3,FALSE),"")</f>
        <v/>
      </c>
      <c r="G306" s="13" t="str">
        <f>IFERROR(VLOOKUP($D306,REGISTRO!$A$2:$M$508,4,FALSE),"")</f>
        <v/>
      </c>
      <c r="H306" s="13" t="str">
        <f>IFERROR(VLOOKUP($D306,REGISTRO!$A$2:$M$508,5,FALSE),"")</f>
        <v/>
      </c>
      <c r="I306" s="13" t="str">
        <f>IFERROR(VLOOKUP($D306,REGISTRO!$A$2:$M$508,6,FALSE),"")</f>
        <v/>
      </c>
      <c r="J306" s="13" t="str">
        <f>IFERROR(VLOOKUP($D306,REGISTRO!$A$2:$M$508,7,FALSE),"")</f>
        <v/>
      </c>
      <c r="K306" s="13" t="str">
        <f>IFERROR(VLOOKUP($D306,REGISTRO!$A$2:$M$508,8,FALSE),"")</f>
        <v/>
      </c>
    </row>
    <row r="307" spans="3:11" ht="14.25" customHeight="1" x14ac:dyDescent="0.35">
      <c r="C307" s="14"/>
      <c r="E307" s="16" t="str">
        <f>IFERROR(VLOOKUP($D307,REGISTRO!$A$2:$M$508,2,FALSE),"")</f>
        <v/>
      </c>
      <c r="F307" s="13" t="str">
        <f>IFERROR(VLOOKUP($D307,REGISTRO!$A$2:$M$508,3,FALSE),"")</f>
        <v/>
      </c>
      <c r="G307" s="13" t="str">
        <f>IFERROR(VLOOKUP($D307,REGISTRO!$A$2:$M$508,4,FALSE),"")</f>
        <v/>
      </c>
      <c r="H307" s="13" t="str">
        <f>IFERROR(VLOOKUP($D307,REGISTRO!$A$2:$M$508,5,FALSE),"")</f>
        <v/>
      </c>
      <c r="I307" s="13" t="str">
        <f>IFERROR(VLOOKUP($D307,REGISTRO!$A$2:$M$508,6,FALSE),"")</f>
        <v/>
      </c>
      <c r="J307" s="13" t="str">
        <f>IFERROR(VLOOKUP($D307,REGISTRO!$A$2:$M$508,7,FALSE),"")</f>
        <v/>
      </c>
      <c r="K307" s="13" t="str">
        <f>IFERROR(VLOOKUP($D307,REGISTRO!$A$2:$M$508,8,FALSE),"")</f>
        <v/>
      </c>
    </row>
    <row r="308" spans="3:11" ht="14.25" customHeight="1" x14ac:dyDescent="0.35">
      <c r="C308" s="14"/>
      <c r="E308" s="16" t="str">
        <f>IFERROR(VLOOKUP($D308,REGISTRO!$A$2:$M$508,2,FALSE),"")</f>
        <v/>
      </c>
      <c r="F308" s="13" t="str">
        <f>IFERROR(VLOOKUP($D308,REGISTRO!$A$2:$M$508,3,FALSE),"")</f>
        <v/>
      </c>
      <c r="G308" s="13" t="str">
        <f>IFERROR(VLOOKUP($D308,REGISTRO!$A$2:$M$508,4,FALSE),"")</f>
        <v/>
      </c>
      <c r="H308" s="13" t="str">
        <f>IFERROR(VLOOKUP($D308,REGISTRO!$A$2:$M$508,5,FALSE),"")</f>
        <v/>
      </c>
      <c r="I308" s="13" t="str">
        <f>IFERROR(VLOOKUP($D308,REGISTRO!$A$2:$M$508,6,FALSE),"")</f>
        <v/>
      </c>
      <c r="J308" s="13" t="str">
        <f>IFERROR(VLOOKUP($D308,REGISTRO!$A$2:$M$508,7,FALSE),"")</f>
        <v/>
      </c>
      <c r="K308" s="13" t="str">
        <f>IFERROR(VLOOKUP($D308,REGISTRO!$A$2:$M$508,8,FALSE),"")</f>
        <v/>
      </c>
    </row>
    <row r="309" spans="3:11" ht="14.25" customHeight="1" x14ac:dyDescent="0.35">
      <c r="C309" s="14"/>
      <c r="E309" s="16" t="str">
        <f>IFERROR(VLOOKUP($D309,REGISTRO!$A$2:$M$508,2,FALSE),"")</f>
        <v/>
      </c>
      <c r="F309" s="13" t="str">
        <f>IFERROR(VLOOKUP($D309,REGISTRO!$A$2:$M$508,3,FALSE),"")</f>
        <v/>
      </c>
      <c r="G309" s="13" t="str">
        <f>IFERROR(VLOOKUP($D309,REGISTRO!$A$2:$M$508,4,FALSE),"")</f>
        <v/>
      </c>
      <c r="H309" s="13" t="str">
        <f>IFERROR(VLOOKUP($D309,REGISTRO!$A$2:$M$508,5,FALSE),"")</f>
        <v/>
      </c>
      <c r="I309" s="13" t="str">
        <f>IFERROR(VLOOKUP($D309,REGISTRO!$A$2:$M$508,6,FALSE),"")</f>
        <v/>
      </c>
      <c r="J309" s="13" t="str">
        <f>IFERROR(VLOOKUP($D309,REGISTRO!$A$2:$M$508,7,FALSE),"")</f>
        <v/>
      </c>
      <c r="K309" s="13" t="str">
        <f>IFERROR(VLOOKUP($D309,REGISTRO!$A$2:$M$508,8,FALSE),"")</f>
        <v/>
      </c>
    </row>
    <row r="310" spans="3:11" ht="14.25" customHeight="1" x14ac:dyDescent="0.35">
      <c r="C310" s="14"/>
      <c r="E310" s="16" t="str">
        <f>IFERROR(VLOOKUP($D310,REGISTRO!$A$2:$M$508,2,FALSE),"")</f>
        <v/>
      </c>
      <c r="F310" s="13" t="str">
        <f>IFERROR(VLOOKUP($D310,REGISTRO!$A$2:$M$508,3,FALSE),"")</f>
        <v/>
      </c>
      <c r="G310" s="13" t="str">
        <f>IFERROR(VLOOKUP($D310,REGISTRO!$A$2:$M$508,4,FALSE),"")</f>
        <v/>
      </c>
      <c r="H310" s="13" t="str">
        <f>IFERROR(VLOOKUP($D310,REGISTRO!$A$2:$M$508,5,FALSE),"")</f>
        <v/>
      </c>
      <c r="I310" s="13" t="str">
        <f>IFERROR(VLOOKUP($D310,REGISTRO!$A$2:$M$508,6,FALSE),"")</f>
        <v/>
      </c>
      <c r="J310" s="13" t="str">
        <f>IFERROR(VLOOKUP($D310,REGISTRO!$A$2:$M$508,7,FALSE),"")</f>
        <v/>
      </c>
      <c r="K310" s="13" t="str">
        <f>IFERROR(VLOOKUP($D310,REGISTRO!$A$2:$M$508,8,FALSE),"")</f>
        <v/>
      </c>
    </row>
    <row r="311" spans="3:11" ht="14.25" customHeight="1" x14ac:dyDescent="0.35">
      <c r="C311" s="14"/>
      <c r="E311" s="16" t="str">
        <f>IFERROR(VLOOKUP($D311,REGISTRO!$A$2:$M$508,2,FALSE),"")</f>
        <v/>
      </c>
      <c r="F311" s="13" t="str">
        <f>IFERROR(VLOOKUP($D311,REGISTRO!$A$2:$M$508,3,FALSE),"")</f>
        <v/>
      </c>
      <c r="G311" s="13" t="str">
        <f>IFERROR(VLOOKUP($D311,REGISTRO!$A$2:$M$508,4,FALSE),"")</f>
        <v/>
      </c>
      <c r="H311" s="13" t="str">
        <f>IFERROR(VLOOKUP($D311,REGISTRO!$A$2:$M$508,5,FALSE),"")</f>
        <v/>
      </c>
      <c r="I311" s="13" t="str">
        <f>IFERROR(VLOOKUP($D311,REGISTRO!$A$2:$M$508,6,FALSE),"")</f>
        <v/>
      </c>
      <c r="J311" s="13" t="str">
        <f>IFERROR(VLOOKUP($D311,REGISTRO!$A$2:$M$508,7,FALSE),"")</f>
        <v/>
      </c>
      <c r="K311" s="13" t="str">
        <f>IFERROR(VLOOKUP($D311,REGISTRO!$A$2:$M$508,8,FALSE),"")</f>
        <v/>
      </c>
    </row>
    <row r="312" spans="3:11" ht="14.25" customHeight="1" x14ac:dyDescent="0.35">
      <c r="C312" s="14"/>
      <c r="E312" s="16" t="str">
        <f>IFERROR(VLOOKUP($D312,REGISTRO!$A$2:$M$508,2,FALSE),"")</f>
        <v/>
      </c>
      <c r="F312" s="13" t="str">
        <f>IFERROR(VLOOKUP($D312,REGISTRO!$A$2:$M$508,3,FALSE),"")</f>
        <v/>
      </c>
      <c r="G312" s="13" t="str">
        <f>IFERROR(VLOOKUP($D312,REGISTRO!$A$2:$M$508,4,FALSE),"")</f>
        <v/>
      </c>
      <c r="H312" s="13" t="str">
        <f>IFERROR(VLOOKUP($D312,REGISTRO!$A$2:$M$508,5,FALSE),"")</f>
        <v/>
      </c>
      <c r="I312" s="13" t="str">
        <f>IFERROR(VLOOKUP($D312,REGISTRO!$A$2:$M$508,6,FALSE),"")</f>
        <v/>
      </c>
      <c r="J312" s="13" t="str">
        <f>IFERROR(VLOOKUP($D312,REGISTRO!$A$2:$M$508,7,FALSE),"")</f>
        <v/>
      </c>
      <c r="K312" s="13" t="str">
        <f>IFERROR(VLOOKUP($D312,REGISTRO!$A$2:$M$508,8,FALSE),"")</f>
        <v/>
      </c>
    </row>
    <row r="313" spans="3:11" ht="14.25" customHeight="1" x14ac:dyDescent="0.35">
      <c r="C313" s="14"/>
      <c r="E313" s="16" t="str">
        <f>IFERROR(VLOOKUP($D313,REGISTRO!$A$2:$M$508,2,FALSE),"")</f>
        <v/>
      </c>
      <c r="F313" s="13" t="str">
        <f>IFERROR(VLOOKUP($D313,REGISTRO!$A$2:$M$508,3,FALSE),"")</f>
        <v/>
      </c>
      <c r="G313" s="13" t="str">
        <f>IFERROR(VLOOKUP($D313,REGISTRO!$A$2:$M$508,4,FALSE),"")</f>
        <v/>
      </c>
      <c r="H313" s="13" t="str">
        <f>IFERROR(VLOOKUP($D313,REGISTRO!$A$2:$M$508,5,FALSE),"")</f>
        <v/>
      </c>
      <c r="I313" s="13" t="str">
        <f>IFERROR(VLOOKUP($D313,REGISTRO!$A$2:$M$508,6,FALSE),"")</f>
        <v/>
      </c>
      <c r="J313" s="13" t="str">
        <f>IFERROR(VLOOKUP($D313,REGISTRO!$A$2:$M$508,7,FALSE),"")</f>
        <v/>
      </c>
      <c r="K313" s="13" t="str">
        <f>IFERROR(VLOOKUP($D313,REGISTRO!$A$2:$M$508,8,FALSE),"")</f>
        <v/>
      </c>
    </row>
    <row r="314" spans="3:11" ht="14.25" customHeight="1" x14ac:dyDescent="0.35">
      <c r="C314" s="14"/>
      <c r="E314" s="16" t="str">
        <f>IFERROR(VLOOKUP($D314,REGISTRO!$A$2:$M$508,2,FALSE),"")</f>
        <v/>
      </c>
      <c r="F314" s="13" t="str">
        <f>IFERROR(VLOOKUP($D314,REGISTRO!$A$2:$M$508,3,FALSE),"")</f>
        <v/>
      </c>
      <c r="G314" s="13" t="str">
        <f>IFERROR(VLOOKUP($D314,REGISTRO!$A$2:$M$508,4,FALSE),"")</f>
        <v/>
      </c>
      <c r="H314" s="13" t="str">
        <f>IFERROR(VLOOKUP($D314,REGISTRO!$A$2:$M$508,5,FALSE),"")</f>
        <v/>
      </c>
      <c r="I314" s="13" t="str">
        <f>IFERROR(VLOOKUP($D314,REGISTRO!$A$2:$M$508,6,FALSE),"")</f>
        <v/>
      </c>
      <c r="J314" s="13" t="str">
        <f>IFERROR(VLOOKUP($D314,REGISTRO!$A$2:$M$508,7,FALSE),"")</f>
        <v/>
      </c>
      <c r="K314" s="13" t="str">
        <f>IFERROR(VLOOKUP($D314,REGISTRO!$A$2:$M$508,8,FALSE),"")</f>
        <v/>
      </c>
    </row>
    <row r="315" spans="3:11" ht="14.25" customHeight="1" x14ac:dyDescent="0.35">
      <c r="C315" s="14"/>
      <c r="E315" s="16" t="str">
        <f>IFERROR(VLOOKUP($D315,REGISTRO!$A$2:$M$508,2,FALSE),"")</f>
        <v/>
      </c>
      <c r="F315" s="13" t="str">
        <f>IFERROR(VLOOKUP($D315,REGISTRO!$A$2:$M$508,3,FALSE),"")</f>
        <v/>
      </c>
      <c r="G315" s="13" t="str">
        <f>IFERROR(VLOOKUP($D315,REGISTRO!$A$2:$M$508,4,FALSE),"")</f>
        <v/>
      </c>
      <c r="H315" s="13" t="str">
        <f>IFERROR(VLOOKUP($D315,REGISTRO!$A$2:$M$508,5,FALSE),"")</f>
        <v/>
      </c>
      <c r="I315" s="13" t="str">
        <f>IFERROR(VLOOKUP($D315,REGISTRO!$A$2:$M$508,6,FALSE),"")</f>
        <v/>
      </c>
      <c r="J315" s="13" t="str">
        <f>IFERROR(VLOOKUP($D315,REGISTRO!$A$2:$M$508,7,FALSE),"")</f>
        <v/>
      </c>
      <c r="K315" s="13" t="str">
        <f>IFERROR(VLOOKUP($D315,REGISTRO!$A$2:$M$508,8,FALSE),"")</f>
        <v/>
      </c>
    </row>
    <row r="316" spans="3:11" ht="14.25" customHeight="1" x14ac:dyDescent="0.35">
      <c r="C316" s="14"/>
      <c r="E316" s="16" t="str">
        <f>IFERROR(VLOOKUP($D316,REGISTRO!$A$2:$M$508,2,FALSE),"")</f>
        <v/>
      </c>
      <c r="F316" s="13" t="str">
        <f>IFERROR(VLOOKUP($D316,REGISTRO!$A$2:$M$508,3,FALSE),"")</f>
        <v/>
      </c>
      <c r="G316" s="13" t="str">
        <f>IFERROR(VLOOKUP($D316,REGISTRO!$A$2:$M$508,4,FALSE),"")</f>
        <v/>
      </c>
      <c r="H316" s="13" t="str">
        <f>IFERROR(VLOOKUP($D316,REGISTRO!$A$2:$M$508,5,FALSE),"")</f>
        <v/>
      </c>
      <c r="I316" s="13" t="str">
        <f>IFERROR(VLOOKUP($D316,REGISTRO!$A$2:$M$508,6,FALSE),"")</f>
        <v/>
      </c>
      <c r="J316" s="13" t="str">
        <f>IFERROR(VLOOKUP($D316,REGISTRO!$A$2:$M$508,7,FALSE),"")</f>
        <v/>
      </c>
      <c r="K316" s="13" t="str">
        <f>IFERROR(VLOOKUP($D316,REGISTRO!$A$2:$M$508,8,FALSE),"")</f>
        <v/>
      </c>
    </row>
    <row r="317" spans="3:11" ht="14.25" customHeight="1" x14ac:dyDescent="0.35">
      <c r="C317" s="14"/>
      <c r="E317" s="16" t="str">
        <f>IFERROR(VLOOKUP($D317,REGISTRO!$A$2:$M$508,2,FALSE),"")</f>
        <v/>
      </c>
      <c r="F317" s="13" t="str">
        <f>IFERROR(VLOOKUP($D317,REGISTRO!$A$2:$M$508,3,FALSE),"")</f>
        <v/>
      </c>
      <c r="G317" s="13" t="str">
        <f>IFERROR(VLOOKUP($D317,REGISTRO!$A$2:$M$508,4,FALSE),"")</f>
        <v/>
      </c>
      <c r="H317" s="13" t="str">
        <f>IFERROR(VLOOKUP($D317,REGISTRO!$A$2:$M$508,5,FALSE),"")</f>
        <v/>
      </c>
      <c r="I317" s="13" t="str">
        <f>IFERROR(VLOOKUP($D317,REGISTRO!$A$2:$M$508,6,FALSE),"")</f>
        <v/>
      </c>
      <c r="J317" s="13" t="str">
        <f>IFERROR(VLOOKUP($D317,REGISTRO!$A$2:$M$508,7,FALSE),"")</f>
        <v/>
      </c>
      <c r="K317" s="13" t="str">
        <f>IFERROR(VLOOKUP($D317,REGISTRO!$A$2:$M$508,8,FALSE),"")</f>
        <v/>
      </c>
    </row>
    <row r="318" spans="3:11" ht="14.25" customHeight="1" x14ac:dyDescent="0.35">
      <c r="C318" s="14"/>
      <c r="E318" s="16" t="str">
        <f>IFERROR(VLOOKUP($D318,REGISTRO!$A$2:$M$508,2,FALSE),"")</f>
        <v/>
      </c>
      <c r="F318" s="13" t="str">
        <f>IFERROR(VLOOKUP($D318,REGISTRO!$A$2:$M$508,3,FALSE),"")</f>
        <v/>
      </c>
      <c r="G318" s="13" t="str">
        <f>IFERROR(VLOOKUP($D318,REGISTRO!$A$2:$M$508,4,FALSE),"")</f>
        <v/>
      </c>
      <c r="H318" s="13" t="str">
        <f>IFERROR(VLOOKUP($D318,REGISTRO!$A$2:$M$508,5,FALSE),"")</f>
        <v/>
      </c>
      <c r="I318" s="13" t="str">
        <f>IFERROR(VLOOKUP($D318,REGISTRO!$A$2:$M$508,6,FALSE),"")</f>
        <v/>
      </c>
      <c r="J318" s="13" t="str">
        <f>IFERROR(VLOOKUP($D318,REGISTRO!$A$2:$M$508,7,FALSE),"")</f>
        <v/>
      </c>
      <c r="K318" s="13" t="str">
        <f>IFERROR(VLOOKUP($D318,REGISTRO!$A$2:$M$508,8,FALSE),"")</f>
        <v/>
      </c>
    </row>
    <row r="319" spans="3:11" ht="14.25" customHeight="1" x14ac:dyDescent="0.35">
      <c r="C319" s="14"/>
      <c r="E319" s="16" t="str">
        <f>IFERROR(VLOOKUP($D319,REGISTRO!$A$2:$M$508,2,FALSE),"")</f>
        <v/>
      </c>
      <c r="F319" s="13" t="str">
        <f>IFERROR(VLOOKUP($D319,REGISTRO!$A$2:$M$508,3,FALSE),"")</f>
        <v/>
      </c>
      <c r="G319" s="13" t="str">
        <f>IFERROR(VLOOKUP($D319,REGISTRO!$A$2:$M$508,4,FALSE),"")</f>
        <v/>
      </c>
      <c r="H319" s="13" t="str">
        <f>IFERROR(VLOOKUP($D319,REGISTRO!$A$2:$M$508,5,FALSE),"")</f>
        <v/>
      </c>
      <c r="I319" s="13" t="str">
        <f>IFERROR(VLOOKUP($D319,REGISTRO!$A$2:$M$508,6,FALSE),"")</f>
        <v/>
      </c>
      <c r="J319" s="13" t="str">
        <f>IFERROR(VLOOKUP($D319,REGISTRO!$A$2:$M$508,7,FALSE),"")</f>
        <v/>
      </c>
      <c r="K319" s="13" t="str">
        <f>IFERROR(VLOOKUP($D319,REGISTRO!$A$2:$M$508,8,FALSE),"")</f>
        <v/>
      </c>
    </row>
    <row r="320" spans="3:11" ht="14.25" customHeight="1" x14ac:dyDescent="0.35">
      <c r="C320" s="14"/>
      <c r="E320" s="16" t="str">
        <f>IFERROR(VLOOKUP($D320,REGISTRO!$A$2:$M$508,2,FALSE),"")</f>
        <v/>
      </c>
      <c r="F320" s="13" t="str">
        <f>IFERROR(VLOOKUP($D320,REGISTRO!$A$2:$M$508,3,FALSE),"")</f>
        <v/>
      </c>
      <c r="G320" s="13" t="str">
        <f>IFERROR(VLOOKUP($D320,REGISTRO!$A$2:$M$508,4,FALSE),"")</f>
        <v/>
      </c>
      <c r="H320" s="13" t="str">
        <f>IFERROR(VLOOKUP($D320,REGISTRO!$A$2:$M$508,5,FALSE),"")</f>
        <v/>
      </c>
      <c r="I320" s="13" t="str">
        <f>IFERROR(VLOOKUP($D320,REGISTRO!$A$2:$M$508,6,FALSE),"")</f>
        <v/>
      </c>
      <c r="J320" s="13" t="str">
        <f>IFERROR(VLOOKUP($D320,REGISTRO!$A$2:$M$508,7,FALSE),"")</f>
        <v/>
      </c>
      <c r="K320" s="13" t="str">
        <f>IFERROR(VLOOKUP($D320,REGISTRO!$A$2:$M$508,8,FALSE),"")</f>
        <v/>
      </c>
    </row>
    <row r="321" spans="3:11" ht="14.25" customHeight="1" x14ac:dyDescent="0.35">
      <c r="C321" s="14"/>
      <c r="E321" s="16" t="str">
        <f>IFERROR(VLOOKUP($D321,REGISTRO!$A$2:$M$508,2,FALSE),"")</f>
        <v/>
      </c>
      <c r="F321" s="13" t="str">
        <f>IFERROR(VLOOKUP($D321,REGISTRO!$A$2:$M$508,3,FALSE),"")</f>
        <v/>
      </c>
      <c r="G321" s="13" t="str">
        <f>IFERROR(VLOOKUP($D321,REGISTRO!$A$2:$M$508,4,FALSE),"")</f>
        <v/>
      </c>
      <c r="H321" s="13" t="str">
        <f>IFERROR(VLOOKUP($D321,REGISTRO!$A$2:$M$508,5,FALSE),"")</f>
        <v/>
      </c>
      <c r="I321" s="13" t="str">
        <f>IFERROR(VLOOKUP($D321,REGISTRO!$A$2:$M$508,6,FALSE),"")</f>
        <v/>
      </c>
      <c r="J321" s="13" t="str">
        <f>IFERROR(VLOOKUP($D321,REGISTRO!$A$2:$M$508,7,FALSE),"")</f>
        <v/>
      </c>
      <c r="K321" s="13" t="str">
        <f>IFERROR(VLOOKUP($D321,REGISTRO!$A$2:$M$508,8,FALSE),"")</f>
        <v/>
      </c>
    </row>
    <row r="322" spans="3:11" ht="14.25" customHeight="1" x14ac:dyDescent="0.35">
      <c r="C322" s="14"/>
      <c r="E322" s="16" t="str">
        <f>IFERROR(VLOOKUP($D322,REGISTRO!$A$2:$M$508,2,FALSE),"")</f>
        <v/>
      </c>
      <c r="F322" s="13" t="str">
        <f>IFERROR(VLOOKUP($D322,REGISTRO!$A$2:$M$508,3,FALSE),"")</f>
        <v/>
      </c>
      <c r="G322" s="13" t="str">
        <f>IFERROR(VLOOKUP($D322,REGISTRO!$A$2:$M$508,4,FALSE),"")</f>
        <v/>
      </c>
      <c r="H322" s="13" t="str">
        <f>IFERROR(VLOOKUP($D322,REGISTRO!$A$2:$M$508,5,FALSE),"")</f>
        <v/>
      </c>
      <c r="I322" s="13" t="str">
        <f>IFERROR(VLOOKUP($D322,REGISTRO!$A$2:$M$508,6,FALSE),"")</f>
        <v/>
      </c>
      <c r="J322" s="13" t="str">
        <f>IFERROR(VLOOKUP($D322,REGISTRO!$A$2:$M$508,7,FALSE),"")</f>
        <v/>
      </c>
      <c r="K322" s="13" t="str">
        <f>IFERROR(VLOOKUP($D322,REGISTRO!$A$2:$M$508,8,FALSE),"")</f>
        <v/>
      </c>
    </row>
    <row r="323" spans="3:11" ht="14.25" customHeight="1" x14ac:dyDescent="0.35">
      <c r="C323" s="14"/>
      <c r="E323" s="16" t="str">
        <f>IFERROR(VLOOKUP($D323,REGISTRO!$A$2:$M$508,2,FALSE),"")</f>
        <v/>
      </c>
      <c r="F323" s="13" t="str">
        <f>IFERROR(VLOOKUP($D323,REGISTRO!$A$2:$M$508,3,FALSE),"")</f>
        <v/>
      </c>
      <c r="G323" s="13" t="str">
        <f>IFERROR(VLOOKUP($D323,REGISTRO!$A$2:$M$508,4,FALSE),"")</f>
        <v/>
      </c>
      <c r="H323" s="13" t="str">
        <f>IFERROR(VLOOKUP($D323,REGISTRO!$A$2:$M$508,5,FALSE),"")</f>
        <v/>
      </c>
      <c r="I323" s="13" t="str">
        <f>IFERROR(VLOOKUP($D323,REGISTRO!$A$2:$M$508,6,FALSE),"")</f>
        <v/>
      </c>
      <c r="J323" s="13" t="str">
        <f>IFERROR(VLOOKUP($D323,REGISTRO!$A$2:$M$508,7,FALSE),"")</f>
        <v/>
      </c>
      <c r="K323" s="13" t="str">
        <f>IFERROR(VLOOKUP($D323,REGISTRO!$A$2:$M$508,8,FALSE),"")</f>
        <v/>
      </c>
    </row>
    <row r="324" spans="3:11" ht="14.25" customHeight="1" x14ac:dyDescent="0.35">
      <c r="C324" s="14"/>
      <c r="E324" s="16" t="str">
        <f>IFERROR(VLOOKUP($D324,REGISTRO!$A$2:$M$508,2,FALSE),"")</f>
        <v/>
      </c>
      <c r="F324" s="13" t="str">
        <f>IFERROR(VLOOKUP($D324,REGISTRO!$A$2:$M$508,3,FALSE),"")</f>
        <v/>
      </c>
      <c r="G324" s="13" t="str">
        <f>IFERROR(VLOOKUP($D324,REGISTRO!$A$2:$M$508,4,FALSE),"")</f>
        <v/>
      </c>
      <c r="H324" s="13" t="str">
        <f>IFERROR(VLOOKUP($D324,REGISTRO!$A$2:$M$508,5,FALSE),"")</f>
        <v/>
      </c>
      <c r="I324" s="13" t="str">
        <f>IFERROR(VLOOKUP($D324,REGISTRO!$A$2:$M$508,6,FALSE),"")</f>
        <v/>
      </c>
      <c r="J324" s="13" t="str">
        <f>IFERROR(VLOOKUP($D324,REGISTRO!$A$2:$M$508,7,FALSE),"")</f>
        <v/>
      </c>
      <c r="K324" s="13" t="str">
        <f>IFERROR(VLOOKUP($D324,REGISTRO!$A$2:$M$508,8,FALSE),"")</f>
        <v/>
      </c>
    </row>
    <row r="325" spans="3:11" ht="14.25" customHeight="1" x14ac:dyDescent="0.35">
      <c r="C325" s="14"/>
      <c r="E325" s="16" t="str">
        <f>IFERROR(VLOOKUP($D325,REGISTRO!$A$2:$M$508,2,FALSE),"")</f>
        <v/>
      </c>
      <c r="F325" s="13" t="str">
        <f>IFERROR(VLOOKUP($D325,REGISTRO!$A$2:$M$508,3,FALSE),"")</f>
        <v/>
      </c>
      <c r="G325" s="13" t="str">
        <f>IFERROR(VLOOKUP($D325,REGISTRO!$A$2:$M$508,4,FALSE),"")</f>
        <v/>
      </c>
      <c r="H325" s="13" t="str">
        <f>IFERROR(VLOOKUP($D325,REGISTRO!$A$2:$M$508,5,FALSE),"")</f>
        <v/>
      </c>
      <c r="I325" s="13" t="str">
        <f>IFERROR(VLOOKUP($D325,REGISTRO!$A$2:$M$508,6,FALSE),"")</f>
        <v/>
      </c>
      <c r="J325" s="13" t="str">
        <f>IFERROR(VLOOKUP($D325,REGISTRO!$A$2:$M$508,7,FALSE),"")</f>
        <v/>
      </c>
      <c r="K325" s="13" t="str">
        <f>IFERROR(VLOOKUP($D325,REGISTRO!$A$2:$M$508,8,FALSE),"")</f>
        <v/>
      </c>
    </row>
    <row r="326" spans="3:11" ht="14.25" customHeight="1" x14ac:dyDescent="0.35">
      <c r="C326" s="14"/>
      <c r="E326" s="16" t="str">
        <f>IFERROR(VLOOKUP($D326,REGISTRO!$A$2:$M$508,2,FALSE),"")</f>
        <v/>
      </c>
      <c r="F326" s="13" t="str">
        <f>IFERROR(VLOOKUP($D326,REGISTRO!$A$2:$M$508,3,FALSE),"")</f>
        <v/>
      </c>
      <c r="G326" s="13" t="str">
        <f>IFERROR(VLOOKUP($D326,REGISTRO!$A$2:$M$508,4,FALSE),"")</f>
        <v/>
      </c>
      <c r="H326" s="13" t="str">
        <f>IFERROR(VLOOKUP($D326,REGISTRO!$A$2:$M$508,5,FALSE),"")</f>
        <v/>
      </c>
      <c r="I326" s="13" t="str">
        <f>IFERROR(VLOOKUP($D326,REGISTRO!$A$2:$M$508,6,FALSE),"")</f>
        <v/>
      </c>
      <c r="J326" s="13" t="str">
        <f>IFERROR(VLOOKUP($D326,REGISTRO!$A$2:$M$508,7,FALSE),"")</f>
        <v/>
      </c>
      <c r="K326" s="13" t="str">
        <f>IFERROR(VLOOKUP($D326,REGISTRO!$A$2:$M$508,8,FALSE),"")</f>
        <v/>
      </c>
    </row>
    <row r="327" spans="3:11" ht="14.25" customHeight="1" x14ac:dyDescent="0.35">
      <c r="C327" s="14"/>
      <c r="E327" s="16" t="str">
        <f>IFERROR(VLOOKUP($D327,REGISTRO!$A$2:$M$508,2,FALSE),"")</f>
        <v/>
      </c>
      <c r="F327" s="13" t="str">
        <f>IFERROR(VLOOKUP($D327,REGISTRO!$A$2:$M$508,3,FALSE),"")</f>
        <v/>
      </c>
      <c r="G327" s="13" t="str">
        <f>IFERROR(VLOOKUP($D327,REGISTRO!$A$2:$M$508,4,FALSE),"")</f>
        <v/>
      </c>
      <c r="H327" s="13" t="str">
        <f>IFERROR(VLOOKUP($D327,REGISTRO!$A$2:$M$508,5,FALSE),"")</f>
        <v/>
      </c>
      <c r="I327" s="13" t="str">
        <f>IFERROR(VLOOKUP($D327,REGISTRO!$A$2:$M$508,6,FALSE),"")</f>
        <v/>
      </c>
      <c r="J327" s="13" t="str">
        <f>IFERROR(VLOOKUP($D327,REGISTRO!$A$2:$M$508,7,FALSE),"")</f>
        <v/>
      </c>
      <c r="K327" s="13" t="str">
        <f>IFERROR(VLOOKUP($D327,REGISTRO!$A$2:$M$508,8,FALSE),"")</f>
        <v/>
      </c>
    </row>
    <row r="328" spans="3:11" ht="14.25" customHeight="1" x14ac:dyDescent="0.35">
      <c r="C328" s="14"/>
      <c r="E328" s="16" t="str">
        <f>IFERROR(VLOOKUP($D328,REGISTRO!$A$2:$M$508,2,FALSE),"")</f>
        <v/>
      </c>
      <c r="F328" s="13" t="str">
        <f>IFERROR(VLOOKUP($D328,REGISTRO!$A$2:$M$508,3,FALSE),"")</f>
        <v/>
      </c>
      <c r="G328" s="13" t="str">
        <f>IFERROR(VLOOKUP($D328,REGISTRO!$A$2:$M$508,4,FALSE),"")</f>
        <v/>
      </c>
      <c r="H328" s="13" t="str">
        <f>IFERROR(VLOOKUP($D328,REGISTRO!$A$2:$M$508,5,FALSE),"")</f>
        <v/>
      </c>
      <c r="I328" s="13" t="str">
        <f>IFERROR(VLOOKUP($D328,REGISTRO!$A$2:$M$508,6,FALSE),"")</f>
        <v/>
      </c>
      <c r="J328" s="13" t="str">
        <f>IFERROR(VLOOKUP($D328,REGISTRO!$A$2:$M$508,7,FALSE),"")</f>
        <v/>
      </c>
      <c r="K328" s="13" t="str">
        <f>IFERROR(VLOOKUP($D328,REGISTRO!$A$2:$M$508,8,FALSE),"")</f>
        <v/>
      </c>
    </row>
    <row r="329" spans="3:11" ht="14.25" customHeight="1" x14ac:dyDescent="0.35">
      <c r="C329" s="14"/>
      <c r="E329" s="16" t="str">
        <f>IFERROR(VLOOKUP($D329,REGISTRO!$A$2:$M$508,2,FALSE),"")</f>
        <v/>
      </c>
      <c r="F329" s="13" t="str">
        <f>IFERROR(VLOOKUP($D329,REGISTRO!$A$2:$M$508,3,FALSE),"")</f>
        <v/>
      </c>
      <c r="G329" s="13" t="str">
        <f>IFERROR(VLOOKUP($D329,REGISTRO!$A$2:$M$508,4,FALSE),"")</f>
        <v/>
      </c>
      <c r="H329" s="13" t="str">
        <f>IFERROR(VLOOKUP($D329,REGISTRO!$A$2:$M$508,5,FALSE),"")</f>
        <v/>
      </c>
      <c r="I329" s="13" t="str">
        <f>IFERROR(VLOOKUP($D329,REGISTRO!$A$2:$M$508,6,FALSE),"")</f>
        <v/>
      </c>
      <c r="J329" s="13" t="str">
        <f>IFERROR(VLOOKUP($D329,REGISTRO!$A$2:$M$508,7,FALSE),"")</f>
        <v/>
      </c>
      <c r="K329" s="13" t="str">
        <f>IFERROR(VLOOKUP($D329,REGISTRO!$A$2:$M$508,8,FALSE),"")</f>
        <v/>
      </c>
    </row>
    <row r="330" spans="3:11" ht="14.25" customHeight="1" x14ac:dyDescent="0.35">
      <c r="C330" s="14"/>
      <c r="E330" s="16" t="str">
        <f>IFERROR(VLOOKUP($D330,REGISTRO!$A$2:$M$508,2,FALSE),"")</f>
        <v/>
      </c>
      <c r="F330" s="13" t="str">
        <f>IFERROR(VLOOKUP($D330,REGISTRO!$A$2:$M$508,3,FALSE),"")</f>
        <v/>
      </c>
      <c r="G330" s="13" t="str">
        <f>IFERROR(VLOOKUP($D330,REGISTRO!$A$2:$M$508,4,FALSE),"")</f>
        <v/>
      </c>
      <c r="H330" s="13" t="str">
        <f>IFERROR(VLOOKUP($D330,REGISTRO!$A$2:$M$508,5,FALSE),"")</f>
        <v/>
      </c>
      <c r="I330" s="13" t="str">
        <f>IFERROR(VLOOKUP($D330,REGISTRO!$A$2:$M$508,6,FALSE),"")</f>
        <v/>
      </c>
      <c r="J330" s="13" t="str">
        <f>IFERROR(VLOOKUP($D330,REGISTRO!$A$2:$M$508,7,FALSE),"")</f>
        <v/>
      </c>
      <c r="K330" s="13" t="str">
        <f>IFERROR(VLOOKUP($D330,REGISTRO!$A$2:$M$508,8,FALSE),"")</f>
        <v/>
      </c>
    </row>
    <row r="331" spans="3:11" ht="14.25" customHeight="1" x14ac:dyDescent="0.35">
      <c r="C331" s="14"/>
      <c r="E331" s="16" t="str">
        <f>IFERROR(VLOOKUP($D331,REGISTRO!$A$2:$M$508,2,FALSE),"")</f>
        <v/>
      </c>
      <c r="F331" s="13" t="str">
        <f>IFERROR(VLOOKUP($D331,REGISTRO!$A$2:$M$508,3,FALSE),"")</f>
        <v/>
      </c>
      <c r="G331" s="13" t="str">
        <f>IFERROR(VLOOKUP($D331,REGISTRO!$A$2:$M$508,4,FALSE),"")</f>
        <v/>
      </c>
      <c r="H331" s="13" t="str">
        <f>IFERROR(VLOOKUP($D331,REGISTRO!$A$2:$M$508,5,FALSE),"")</f>
        <v/>
      </c>
      <c r="I331" s="13" t="str">
        <f>IFERROR(VLOOKUP($D331,REGISTRO!$A$2:$M$508,6,FALSE),"")</f>
        <v/>
      </c>
      <c r="J331" s="13" t="str">
        <f>IFERROR(VLOOKUP($D331,REGISTRO!$A$2:$M$508,7,FALSE),"")</f>
        <v/>
      </c>
      <c r="K331" s="13" t="str">
        <f>IFERROR(VLOOKUP($D331,REGISTRO!$A$2:$M$508,8,FALSE),"")</f>
        <v/>
      </c>
    </row>
    <row r="332" spans="3:11" ht="14.25" customHeight="1" x14ac:dyDescent="0.35">
      <c r="C332" s="14"/>
      <c r="E332" s="16" t="str">
        <f>IFERROR(VLOOKUP($D332,REGISTRO!$A$2:$M$508,2,FALSE),"")</f>
        <v/>
      </c>
      <c r="F332" s="13" t="str">
        <f>IFERROR(VLOOKUP($D332,REGISTRO!$A$2:$M$508,3,FALSE),"")</f>
        <v/>
      </c>
      <c r="G332" s="13" t="str">
        <f>IFERROR(VLOOKUP($D332,REGISTRO!$A$2:$M$508,4,FALSE),"")</f>
        <v/>
      </c>
      <c r="H332" s="13" t="str">
        <f>IFERROR(VLOOKUP($D332,REGISTRO!$A$2:$M$508,5,FALSE),"")</f>
        <v/>
      </c>
      <c r="I332" s="13" t="str">
        <f>IFERROR(VLOOKUP($D332,REGISTRO!$A$2:$M$508,6,FALSE),"")</f>
        <v/>
      </c>
      <c r="J332" s="13" t="str">
        <f>IFERROR(VLOOKUP($D332,REGISTRO!$A$2:$M$508,7,FALSE),"")</f>
        <v/>
      </c>
      <c r="K332" s="13" t="str">
        <f>IFERROR(VLOOKUP($D332,REGISTRO!$A$2:$M$508,8,FALSE),"")</f>
        <v/>
      </c>
    </row>
    <row r="333" spans="3:11" ht="14.25" customHeight="1" x14ac:dyDescent="0.35">
      <c r="C333" s="14"/>
      <c r="E333" s="16" t="str">
        <f>IFERROR(VLOOKUP($D333,REGISTRO!$A$2:$M$508,2,FALSE),"")</f>
        <v/>
      </c>
      <c r="F333" s="13" t="str">
        <f>IFERROR(VLOOKUP($D333,REGISTRO!$A$2:$M$508,3,FALSE),"")</f>
        <v/>
      </c>
      <c r="G333" s="13" t="str">
        <f>IFERROR(VLOOKUP($D333,REGISTRO!$A$2:$M$508,4,FALSE),"")</f>
        <v/>
      </c>
      <c r="H333" s="13" t="str">
        <f>IFERROR(VLOOKUP($D333,REGISTRO!$A$2:$M$508,5,FALSE),"")</f>
        <v/>
      </c>
      <c r="I333" s="13" t="str">
        <f>IFERROR(VLOOKUP($D333,REGISTRO!$A$2:$M$508,6,FALSE),"")</f>
        <v/>
      </c>
      <c r="J333" s="13" t="str">
        <f>IFERROR(VLOOKUP($D333,REGISTRO!$A$2:$M$508,7,FALSE),"")</f>
        <v/>
      </c>
      <c r="K333" s="13" t="str">
        <f>IFERROR(VLOOKUP($D333,REGISTRO!$A$2:$M$508,8,FALSE),"")</f>
        <v/>
      </c>
    </row>
    <row r="334" spans="3:11" ht="14.25" customHeight="1" x14ac:dyDescent="0.35">
      <c r="C334" s="14"/>
      <c r="E334" s="16" t="str">
        <f>IFERROR(VLOOKUP($D334,REGISTRO!$A$2:$M$508,2,FALSE),"")</f>
        <v/>
      </c>
      <c r="F334" s="13" t="str">
        <f>IFERROR(VLOOKUP($D334,REGISTRO!$A$2:$M$508,3,FALSE),"")</f>
        <v/>
      </c>
      <c r="G334" s="13" t="str">
        <f>IFERROR(VLOOKUP($D334,REGISTRO!$A$2:$M$508,4,FALSE),"")</f>
        <v/>
      </c>
      <c r="H334" s="13" t="str">
        <f>IFERROR(VLOOKUP($D334,REGISTRO!$A$2:$M$508,5,FALSE),"")</f>
        <v/>
      </c>
      <c r="I334" s="13" t="str">
        <f>IFERROR(VLOOKUP($D334,REGISTRO!$A$2:$M$508,6,FALSE),"")</f>
        <v/>
      </c>
      <c r="J334" s="13" t="str">
        <f>IFERROR(VLOOKUP($D334,REGISTRO!$A$2:$M$508,7,FALSE),"")</f>
        <v/>
      </c>
      <c r="K334" s="13" t="str">
        <f>IFERROR(VLOOKUP($D334,REGISTRO!$A$2:$M$508,8,FALSE),"")</f>
        <v/>
      </c>
    </row>
    <row r="335" spans="3:11" ht="14.25" customHeight="1" x14ac:dyDescent="0.35">
      <c r="C335" s="14"/>
      <c r="E335" s="16" t="str">
        <f>IFERROR(VLOOKUP($D335,REGISTRO!$A$2:$M$508,2,FALSE),"")</f>
        <v/>
      </c>
      <c r="F335" s="13" t="str">
        <f>IFERROR(VLOOKUP($D335,REGISTRO!$A$2:$M$508,3,FALSE),"")</f>
        <v/>
      </c>
      <c r="G335" s="13" t="str">
        <f>IFERROR(VLOOKUP($D335,REGISTRO!$A$2:$M$508,4,FALSE),"")</f>
        <v/>
      </c>
      <c r="H335" s="13" t="str">
        <f>IFERROR(VLOOKUP($D335,REGISTRO!$A$2:$M$508,5,FALSE),"")</f>
        <v/>
      </c>
      <c r="I335" s="13" t="str">
        <f>IFERROR(VLOOKUP($D335,REGISTRO!$A$2:$M$508,6,FALSE),"")</f>
        <v/>
      </c>
      <c r="J335" s="13" t="str">
        <f>IFERROR(VLOOKUP($D335,REGISTRO!$A$2:$M$508,7,FALSE),"")</f>
        <v/>
      </c>
      <c r="K335" s="13" t="str">
        <f>IFERROR(VLOOKUP($D335,REGISTRO!$A$2:$M$508,8,FALSE),"")</f>
        <v/>
      </c>
    </row>
    <row r="336" spans="3:11" ht="14.25" customHeight="1" x14ac:dyDescent="0.35">
      <c r="C336" s="14"/>
      <c r="E336" s="16" t="str">
        <f>IFERROR(VLOOKUP($D336,REGISTRO!$A$2:$M$508,2,FALSE),"")</f>
        <v/>
      </c>
      <c r="F336" s="13" t="str">
        <f>IFERROR(VLOOKUP($D336,REGISTRO!$A$2:$M$508,3,FALSE),"")</f>
        <v/>
      </c>
      <c r="G336" s="13" t="str">
        <f>IFERROR(VLOOKUP($D336,REGISTRO!$A$2:$M$508,4,FALSE),"")</f>
        <v/>
      </c>
      <c r="H336" s="13" t="str">
        <f>IFERROR(VLOOKUP($D336,REGISTRO!$A$2:$M$508,5,FALSE),"")</f>
        <v/>
      </c>
      <c r="I336" s="13" t="str">
        <f>IFERROR(VLOOKUP($D336,REGISTRO!$A$2:$M$508,6,FALSE),"")</f>
        <v/>
      </c>
      <c r="J336" s="13" t="str">
        <f>IFERROR(VLOOKUP($D336,REGISTRO!$A$2:$M$508,7,FALSE),"")</f>
        <v/>
      </c>
      <c r="K336" s="13" t="str">
        <f>IFERROR(VLOOKUP($D336,REGISTRO!$A$2:$M$508,8,FALSE),"")</f>
        <v/>
      </c>
    </row>
    <row r="337" spans="3:11" ht="14.25" customHeight="1" x14ac:dyDescent="0.35">
      <c r="C337" s="14"/>
      <c r="E337" s="16" t="str">
        <f>IFERROR(VLOOKUP($D337,REGISTRO!$A$2:$M$508,2,FALSE),"")</f>
        <v/>
      </c>
      <c r="F337" s="13" t="str">
        <f>IFERROR(VLOOKUP($D337,REGISTRO!$A$2:$M$508,3,FALSE),"")</f>
        <v/>
      </c>
      <c r="G337" s="13" t="str">
        <f>IFERROR(VLOOKUP($D337,REGISTRO!$A$2:$M$508,4,FALSE),"")</f>
        <v/>
      </c>
      <c r="H337" s="13" t="str">
        <f>IFERROR(VLOOKUP($D337,REGISTRO!$A$2:$M$508,5,FALSE),"")</f>
        <v/>
      </c>
      <c r="I337" s="13" t="str">
        <f>IFERROR(VLOOKUP($D337,REGISTRO!$A$2:$M$508,6,FALSE),"")</f>
        <v/>
      </c>
      <c r="J337" s="13" t="str">
        <f>IFERROR(VLOOKUP($D337,REGISTRO!$A$2:$M$508,7,FALSE),"")</f>
        <v/>
      </c>
      <c r="K337" s="13" t="str">
        <f>IFERROR(VLOOKUP($D337,REGISTRO!$A$2:$M$508,8,FALSE),"")</f>
        <v/>
      </c>
    </row>
    <row r="338" spans="3:11" ht="14.25" customHeight="1" x14ac:dyDescent="0.35">
      <c r="C338" s="14"/>
      <c r="E338" s="16" t="str">
        <f>IFERROR(VLOOKUP($D338,REGISTRO!$A$2:$M$508,2,FALSE),"")</f>
        <v/>
      </c>
      <c r="F338" s="13" t="str">
        <f>IFERROR(VLOOKUP($D338,REGISTRO!$A$2:$M$508,3,FALSE),"")</f>
        <v/>
      </c>
      <c r="G338" s="13" t="str">
        <f>IFERROR(VLOOKUP($D338,REGISTRO!$A$2:$M$508,4,FALSE),"")</f>
        <v/>
      </c>
      <c r="H338" s="13" t="str">
        <f>IFERROR(VLOOKUP($D338,REGISTRO!$A$2:$M$508,5,FALSE),"")</f>
        <v/>
      </c>
      <c r="I338" s="13" t="str">
        <f>IFERROR(VLOOKUP($D338,REGISTRO!$A$2:$M$508,6,FALSE),"")</f>
        <v/>
      </c>
      <c r="J338" s="13" t="str">
        <f>IFERROR(VLOOKUP($D338,REGISTRO!$A$2:$M$508,7,FALSE),"")</f>
        <v/>
      </c>
      <c r="K338" s="13" t="str">
        <f>IFERROR(VLOOKUP($D338,REGISTRO!$A$2:$M$508,8,FALSE),"")</f>
        <v/>
      </c>
    </row>
    <row r="339" spans="3:11" ht="14.25" customHeight="1" x14ac:dyDescent="0.35">
      <c r="C339" s="14"/>
      <c r="E339" s="16" t="str">
        <f>IFERROR(VLOOKUP($D339,REGISTRO!$A$2:$M$508,2,FALSE),"")</f>
        <v/>
      </c>
      <c r="F339" s="13" t="str">
        <f>IFERROR(VLOOKUP($D339,REGISTRO!$A$2:$M$508,3,FALSE),"")</f>
        <v/>
      </c>
      <c r="G339" s="13" t="str">
        <f>IFERROR(VLOOKUP($D339,REGISTRO!$A$2:$M$508,4,FALSE),"")</f>
        <v/>
      </c>
      <c r="H339" s="13" t="str">
        <f>IFERROR(VLOOKUP($D339,REGISTRO!$A$2:$M$508,5,FALSE),"")</f>
        <v/>
      </c>
      <c r="I339" s="13" t="str">
        <f>IFERROR(VLOOKUP($D339,REGISTRO!$A$2:$M$508,6,FALSE),"")</f>
        <v/>
      </c>
      <c r="J339" s="13" t="str">
        <f>IFERROR(VLOOKUP($D339,REGISTRO!$A$2:$M$508,7,FALSE),"")</f>
        <v/>
      </c>
      <c r="K339" s="13" t="str">
        <f>IFERROR(VLOOKUP($D339,REGISTRO!$A$2:$M$508,8,FALSE),"")</f>
        <v/>
      </c>
    </row>
    <row r="340" spans="3:11" ht="14.25" customHeight="1" x14ac:dyDescent="0.35">
      <c r="C340" s="14"/>
      <c r="E340" s="16" t="str">
        <f>IFERROR(VLOOKUP($D340,REGISTRO!$A$2:$M$508,2,FALSE),"")</f>
        <v/>
      </c>
      <c r="F340" s="13" t="str">
        <f>IFERROR(VLOOKUP($D340,REGISTRO!$A$2:$M$508,3,FALSE),"")</f>
        <v/>
      </c>
      <c r="G340" s="13" t="str">
        <f>IFERROR(VLOOKUP($D340,REGISTRO!$A$2:$M$508,4,FALSE),"")</f>
        <v/>
      </c>
      <c r="H340" s="13" t="str">
        <f>IFERROR(VLOOKUP($D340,REGISTRO!$A$2:$M$508,5,FALSE),"")</f>
        <v/>
      </c>
      <c r="I340" s="13" t="str">
        <f>IFERROR(VLOOKUP($D340,REGISTRO!$A$2:$M$508,6,FALSE),"")</f>
        <v/>
      </c>
      <c r="J340" s="13" t="str">
        <f>IFERROR(VLOOKUP($D340,REGISTRO!$A$2:$M$508,7,FALSE),"")</f>
        <v/>
      </c>
      <c r="K340" s="13" t="str">
        <f>IFERROR(VLOOKUP($D340,REGISTRO!$A$2:$M$508,8,FALSE),"")</f>
        <v/>
      </c>
    </row>
    <row r="341" spans="3:11" ht="14.25" customHeight="1" x14ac:dyDescent="0.35">
      <c r="C341" s="14"/>
      <c r="E341" s="16" t="str">
        <f>IFERROR(VLOOKUP($D341,REGISTRO!$A$2:$M$508,2,FALSE),"")</f>
        <v/>
      </c>
      <c r="F341" s="13" t="str">
        <f>IFERROR(VLOOKUP($D341,REGISTRO!$A$2:$M$508,3,FALSE),"")</f>
        <v/>
      </c>
      <c r="G341" s="13" t="str">
        <f>IFERROR(VLOOKUP($D341,REGISTRO!$A$2:$M$508,4,FALSE),"")</f>
        <v/>
      </c>
      <c r="H341" s="13" t="str">
        <f>IFERROR(VLOOKUP($D341,REGISTRO!$A$2:$M$508,5,FALSE),"")</f>
        <v/>
      </c>
      <c r="I341" s="13" t="str">
        <f>IFERROR(VLOOKUP($D341,REGISTRO!$A$2:$M$508,6,FALSE),"")</f>
        <v/>
      </c>
      <c r="J341" s="13" t="str">
        <f>IFERROR(VLOOKUP($D341,REGISTRO!$A$2:$M$508,7,FALSE),"")</f>
        <v/>
      </c>
      <c r="K341" s="13" t="str">
        <f>IFERROR(VLOOKUP($D341,REGISTRO!$A$2:$M$508,8,FALSE),"")</f>
        <v/>
      </c>
    </row>
    <row r="342" spans="3:11" ht="14.25" customHeight="1" x14ac:dyDescent="0.35">
      <c r="C342" s="14"/>
      <c r="E342" s="16" t="str">
        <f>IFERROR(VLOOKUP($D342,REGISTRO!$A$2:$M$508,2,FALSE),"")</f>
        <v/>
      </c>
      <c r="F342" s="13" t="str">
        <f>IFERROR(VLOOKUP($D342,REGISTRO!$A$2:$M$508,3,FALSE),"")</f>
        <v/>
      </c>
      <c r="G342" s="13" t="str">
        <f>IFERROR(VLOOKUP($D342,REGISTRO!$A$2:$M$508,4,FALSE),"")</f>
        <v/>
      </c>
      <c r="H342" s="13" t="str">
        <f>IFERROR(VLOOKUP($D342,REGISTRO!$A$2:$M$508,5,FALSE),"")</f>
        <v/>
      </c>
      <c r="I342" s="13" t="str">
        <f>IFERROR(VLOOKUP($D342,REGISTRO!$A$2:$M$508,6,FALSE),"")</f>
        <v/>
      </c>
      <c r="J342" s="13" t="str">
        <f>IFERROR(VLOOKUP($D342,REGISTRO!$A$2:$M$508,7,FALSE),"")</f>
        <v/>
      </c>
      <c r="K342" s="13" t="str">
        <f>IFERROR(VLOOKUP($D342,REGISTRO!$A$2:$M$508,8,FALSE),"")</f>
        <v/>
      </c>
    </row>
    <row r="343" spans="3:11" ht="14.25" customHeight="1" x14ac:dyDescent="0.35">
      <c r="C343" s="14"/>
      <c r="E343" s="16" t="str">
        <f>IFERROR(VLOOKUP($D343,REGISTRO!$A$2:$M$508,2,FALSE),"")</f>
        <v/>
      </c>
      <c r="F343" s="13" t="str">
        <f>IFERROR(VLOOKUP($D343,REGISTRO!$A$2:$M$508,3,FALSE),"")</f>
        <v/>
      </c>
      <c r="G343" s="13" t="str">
        <f>IFERROR(VLOOKUP($D343,REGISTRO!$A$2:$M$508,4,FALSE),"")</f>
        <v/>
      </c>
      <c r="H343" s="13" t="str">
        <f>IFERROR(VLOOKUP($D343,REGISTRO!$A$2:$M$508,5,FALSE),"")</f>
        <v/>
      </c>
      <c r="I343" s="13" t="str">
        <f>IFERROR(VLOOKUP($D343,REGISTRO!$A$2:$M$508,6,FALSE),"")</f>
        <v/>
      </c>
      <c r="J343" s="13" t="str">
        <f>IFERROR(VLOOKUP($D343,REGISTRO!$A$2:$M$508,7,FALSE),"")</f>
        <v/>
      </c>
      <c r="K343" s="13" t="str">
        <f>IFERROR(VLOOKUP($D343,REGISTRO!$A$2:$M$508,8,FALSE),"")</f>
        <v/>
      </c>
    </row>
    <row r="344" spans="3:11" ht="14.25" customHeight="1" x14ac:dyDescent="0.35">
      <c r="C344" s="14"/>
      <c r="E344" s="16" t="str">
        <f>IFERROR(VLOOKUP($D344,REGISTRO!$A$2:$M$508,2,FALSE),"")</f>
        <v/>
      </c>
      <c r="F344" s="13" t="str">
        <f>IFERROR(VLOOKUP($D344,REGISTRO!$A$2:$M$508,3,FALSE),"")</f>
        <v/>
      </c>
      <c r="G344" s="13" t="str">
        <f>IFERROR(VLOOKUP($D344,REGISTRO!$A$2:$M$508,4,FALSE),"")</f>
        <v/>
      </c>
      <c r="H344" s="13" t="str">
        <f>IFERROR(VLOOKUP($D344,REGISTRO!$A$2:$M$508,5,FALSE),"")</f>
        <v/>
      </c>
      <c r="I344" s="13" t="str">
        <f>IFERROR(VLOOKUP($D344,REGISTRO!$A$2:$M$508,6,FALSE),"")</f>
        <v/>
      </c>
      <c r="J344" s="13" t="str">
        <f>IFERROR(VLOOKUP($D344,REGISTRO!$A$2:$M$508,7,FALSE),"")</f>
        <v/>
      </c>
      <c r="K344" s="13" t="str">
        <f>IFERROR(VLOOKUP($D344,REGISTRO!$A$2:$M$508,8,FALSE),"")</f>
        <v/>
      </c>
    </row>
    <row r="345" spans="3:11" ht="14.25" customHeight="1" x14ac:dyDescent="0.35">
      <c r="C345" s="14"/>
      <c r="E345" s="16" t="str">
        <f>IFERROR(VLOOKUP($D345,REGISTRO!$A$2:$M$508,2,FALSE),"")</f>
        <v/>
      </c>
      <c r="F345" s="13" t="str">
        <f>IFERROR(VLOOKUP($D345,REGISTRO!$A$2:$M$508,3,FALSE),"")</f>
        <v/>
      </c>
      <c r="G345" s="13" t="str">
        <f>IFERROR(VLOOKUP($D345,REGISTRO!$A$2:$M$508,4,FALSE),"")</f>
        <v/>
      </c>
      <c r="H345" s="13" t="str">
        <f>IFERROR(VLOOKUP($D345,REGISTRO!$A$2:$M$508,5,FALSE),"")</f>
        <v/>
      </c>
      <c r="I345" s="13" t="str">
        <f>IFERROR(VLOOKUP($D345,REGISTRO!$A$2:$M$508,6,FALSE),"")</f>
        <v/>
      </c>
      <c r="J345" s="13" t="str">
        <f>IFERROR(VLOOKUP($D345,REGISTRO!$A$2:$M$508,7,FALSE),"")</f>
        <v/>
      </c>
      <c r="K345" s="13" t="str">
        <f>IFERROR(VLOOKUP($D345,REGISTRO!$A$2:$M$508,8,FALSE),"")</f>
        <v/>
      </c>
    </row>
    <row r="346" spans="3:11" ht="14.25" customHeight="1" x14ac:dyDescent="0.35">
      <c r="C346" s="14"/>
      <c r="E346" s="16" t="str">
        <f>IFERROR(VLOOKUP($D346,REGISTRO!$A$2:$M$508,2,FALSE),"")</f>
        <v/>
      </c>
      <c r="F346" s="13" t="str">
        <f>IFERROR(VLOOKUP($D346,REGISTRO!$A$2:$M$508,3,FALSE),"")</f>
        <v/>
      </c>
      <c r="G346" s="13" t="str">
        <f>IFERROR(VLOOKUP($D346,REGISTRO!$A$2:$M$508,4,FALSE),"")</f>
        <v/>
      </c>
      <c r="H346" s="13" t="str">
        <f>IFERROR(VLOOKUP($D346,REGISTRO!$A$2:$M$508,5,FALSE),"")</f>
        <v/>
      </c>
      <c r="I346" s="13" t="str">
        <f>IFERROR(VLOOKUP($D346,REGISTRO!$A$2:$M$508,6,FALSE),"")</f>
        <v/>
      </c>
      <c r="J346" s="13" t="str">
        <f>IFERROR(VLOOKUP($D346,REGISTRO!$A$2:$M$508,7,FALSE),"")</f>
        <v/>
      </c>
      <c r="K346" s="13" t="str">
        <f>IFERROR(VLOOKUP($D346,REGISTRO!$A$2:$M$508,8,FALSE),"")</f>
        <v/>
      </c>
    </row>
    <row r="347" spans="3:11" ht="14.25" customHeight="1" x14ac:dyDescent="0.35">
      <c r="C347" s="14"/>
      <c r="E347" s="16" t="str">
        <f>IFERROR(VLOOKUP($D347,REGISTRO!$A$2:$M$508,2,FALSE),"")</f>
        <v/>
      </c>
      <c r="F347" s="13" t="str">
        <f>IFERROR(VLOOKUP($D347,REGISTRO!$A$2:$M$508,3,FALSE),"")</f>
        <v/>
      </c>
      <c r="G347" s="13" t="str">
        <f>IFERROR(VLOOKUP($D347,REGISTRO!$A$2:$M$508,4,FALSE),"")</f>
        <v/>
      </c>
      <c r="H347" s="13" t="str">
        <f>IFERROR(VLOOKUP($D347,REGISTRO!$A$2:$M$508,5,FALSE),"")</f>
        <v/>
      </c>
      <c r="I347" s="13" t="str">
        <f>IFERROR(VLOOKUP($D347,REGISTRO!$A$2:$M$508,6,FALSE),"")</f>
        <v/>
      </c>
      <c r="J347" s="13" t="str">
        <f>IFERROR(VLOOKUP($D347,REGISTRO!$A$2:$M$508,7,FALSE),"")</f>
        <v/>
      </c>
      <c r="K347" s="13" t="str">
        <f>IFERROR(VLOOKUP($D347,REGISTRO!$A$2:$M$508,8,FALSE),"")</f>
        <v/>
      </c>
    </row>
    <row r="348" spans="3:11" ht="14.25" customHeight="1" x14ac:dyDescent="0.35">
      <c r="C348" s="14"/>
      <c r="E348" s="16" t="str">
        <f>IFERROR(VLOOKUP($D348,REGISTRO!$A$2:$M$508,2,FALSE),"")</f>
        <v/>
      </c>
      <c r="F348" s="13" t="str">
        <f>IFERROR(VLOOKUP($D348,REGISTRO!$A$2:$M$508,3,FALSE),"")</f>
        <v/>
      </c>
      <c r="G348" s="13" t="str">
        <f>IFERROR(VLOOKUP($D348,REGISTRO!$A$2:$M$508,4,FALSE),"")</f>
        <v/>
      </c>
      <c r="H348" s="13" t="str">
        <f>IFERROR(VLOOKUP($D348,REGISTRO!$A$2:$M$508,5,FALSE),"")</f>
        <v/>
      </c>
      <c r="I348" s="13" t="str">
        <f>IFERROR(VLOOKUP($D348,REGISTRO!$A$2:$M$508,6,FALSE),"")</f>
        <v/>
      </c>
      <c r="J348" s="13" t="str">
        <f>IFERROR(VLOOKUP($D348,REGISTRO!$A$2:$M$508,7,FALSE),"")</f>
        <v/>
      </c>
      <c r="K348" s="13" t="str">
        <f>IFERROR(VLOOKUP($D348,REGISTRO!$A$2:$M$508,8,FALSE),"")</f>
        <v/>
      </c>
    </row>
    <row r="349" spans="3:11" ht="14.25" customHeight="1" x14ac:dyDescent="0.35">
      <c r="C349" s="14"/>
      <c r="E349" s="16" t="str">
        <f>IFERROR(VLOOKUP($D349,REGISTRO!$A$2:$M$508,2,FALSE),"")</f>
        <v/>
      </c>
      <c r="F349" s="13" t="str">
        <f>IFERROR(VLOOKUP($D349,REGISTRO!$A$2:$M$508,3,FALSE),"")</f>
        <v/>
      </c>
      <c r="G349" s="13" t="str">
        <f>IFERROR(VLOOKUP($D349,REGISTRO!$A$2:$M$508,4,FALSE),"")</f>
        <v/>
      </c>
      <c r="H349" s="13" t="str">
        <f>IFERROR(VLOOKUP($D349,REGISTRO!$A$2:$M$508,5,FALSE),"")</f>
        <v/>
      </c>
      <c r="I349" s="13" t="str">
        <f>IFERROR(VLOOKUP($D349,REGISTRO!$A$2:$M$508,6,FALSE),"")</f>
        <v/>
      </c>
      <c r="J349" s="13" t="str">
        <f>IFERROR(VLOOKUP($D349,REGISTRO!$A$2:$M$508,7,FALSE),"")</f>
        <v/>
      </c>
      <c r="K349" s="13" t="str">
        <f>IFERROR(VLOOKUP($D349,REGISTRO!$A$2:$M$508,8,FALSE),"")</f>
        <v/>
      </c>
    </row>
    <row r="350" spans="3:11" ht="14.25" customHeight="1" x14ac:dyDescent="0.35">
      <c r="C350" s="14"/>
      <c r="E350" s="16" t="str">
        <f>IFERROR(VLOOKUP($D350,REGISTRO!$A$2:$M$508,2,FALSE),"")</f>
        <v/>
      </c>
      <c r="F350" s="13" t="str">
        <f>IFERROR(VLOOKUP($D350,REGISTRO!$A$2:$M$508,3,FALSE),"")</f>
        <v/>
      </c>
      <c r="G350" s="13" t="str">
        <f>IFERROR(VLOOKUP($D350,REGISTRO!$A$2:$M$508,4,FALSE),"")</f>
        <v/>
      </c>
      <c r="H350" s="13" t="str">
        <f>IFERROR(VLOOKUP($D350,REGISTRO!$A$2:$M$508,5,FALSE),"")</f>
        <v/>
      </c>
      <c r="I350" s="13" t="str">
        <f>IFERROR(VLOOKUP($D350,REGISTRO!$A$2:$M$508,6,FALSE),"")</f>
        <v/>
      </c>
      <c r="J350" s="13" t="str">
        <f>IFERROR(VLOOKUP($D350,REGISTRO!$A$2:$M$508,7,FALSE),"")</f>
        <v/>
      </c>
      <c r="K350" s="13" t="str">
        <f>IFERROR(VLOOKUP($D350,REGISTRO!$A$2:$M$508,8,FALSE),"")</f>
        <v/>
      </c>
    </row>
    <row r="351" spans="3:11" ht="14.25" customHeight="1" x14ac:dyDescent="0.35">
      <c r="C351" s="14"/>
      <c r="E351" s="16" t="str">
        <f>IFERROR(VLOOKUP($D351,REGISTRO!$A$2:$M$508,2,FALSE),"")</f>
        <v/>
      </c>
      <c r="F351" s="13" t="str">
        <f>IFERROR(VLOOKUP($D351,REGISTRO!$A$2:$M$508,3,FALSE),"")</f>
        <v/>
      </c>
      <c r="G351" s="13" t="str">
        <f>IFERROR(VLOOKUP($D351,REGISTRO!$A$2:$M$508,4,FALSE),"")</f>
        <v/>
      </c>
      <c r="H351" s="13" t="str">
        <f>IFERROR(VLOOKUP($D351,REGISTRO!$A$2:$M$508,5,FALSE),"")</f>
        <v/>
      </c>
      <c r="I351" s="13" t="str">
        <f>IFERROR(VLOOKUP($D351,REGISTRO!$A$2:$M$508,6,FALSE),"")</f>
        <v/>
      </c>
      <c r="J351" s="13" t="str">
        <f>IFERROR(VLOOKUP($D351,REGISTRO!$A$2:$M$508,7,FALSE),"")</f>
        <v/>
      </c>
      <c r="K351" s="13" t="str">
        <f>IFERROR(VLOOKUP($D351,REGISTRO!$A$2:$M$508,8,FALSE),"")</f>
        <v/>
      </c>
    </row>
    <row r="352" spans="3:11" ht="14.25" customHeight="1" x14ac:dyDescent="0.35">
      <c r="C352" s="14"/>
      <c r="E352" s="16" t="str">
        <f>IFERROR(VLOOKUP($D352,REGISTRO!$A$2:$M$508,2,FALSE),"")</f>
        <v/>
      </c>
      <c r="F352" s="13" t="str">
        <f>IFERROR(VLOOKUP($D352,REGISTRO!$A$2:$M$508,3,FALSE),"")</f>
        <v/>
      </c>
      <c r="G352" s="13" t="str">
        <f>IFERROR(VLOOKUP($D352,REGISTRO!$A$2:$M$508,4,FALSE),"")</f>
        <v/>
      </c>
      <c r="H352" s="13" t="str">
        <f>IFERROR(VLOOKUP($D352,REGISTRO!$A$2:$M$508,5,FALSE),"")</f>
        <v/>
      </c>
      <c r="I352" s="13" t="str">
        <f>IFERROR(VLOOKUP($D352,REGISTRO!$A$2:$M$508,6,FALSE),"")</f>
        <v/>
      </c>
      <c r="J352" s="13" t="str">
        <f>IFERROR(VLOOKUP($D352,REGISTRO!$A$2:$M$508,7,FALSE),"")</f>
        <v/>
      </c>
      <c r="K352" s="13" t="str">
        <f>IFERROR(VLOOKUP($D352,REGISTRO!$A$2:$M$508,8,FALSE),"")</f>
        <v/>
      </c>
    </row>
    <row r="353" spans="3:11" ht="14.25" customHeight="1" x14ac:dyDescent="0.35">
      <c r="C353" s="14"/>
      <c r="E353" s="16" t="str">
        <f>IFERROR(VLOOKUP($D353,REGISTRO!$A$2:$M$508,2,FALSE),"")</f>
        <v/>
      </c>
      <c r="F353" s="13" t="str">
        <f>IFERROR(VLOOKUP($D353,REGISTRO!$A$2:$M$508,3,FALSE),"")</f>
        <v/>
      </c>
      <c r="G353" s="13" t="str">
        <f>IFERROR(VLOOKUP($D353,REGISTRO!$A$2:$M$508,4,FALSE),"")</f>
        <v/>
      </c>
      <c r="H353" s="13" t="str">
        <f>IFERROR(VLOOKUP($D353,REGISTRO!$A$2:$M$508,5,FALSE),"")</f>
        <v/>
      </c>
      <c r="I353" s="13" t="str">
        <f>IFERROR(VLOOKUP($D353,REGISTRO!$A$2:$M$508,6,FALSE),"")</f>
        <v/>
      </c>
      <c r="J353" s="13" t="str">
        <f>IFERROR(VLOOKUP($D353,REGISTRO!$A$2:$M$508,7,FALSE),"")</f>
        <v/>
      </c>
      <c r="K353" s="13" t="str">
        <f>IFERROR(VLOOKUP($D353,REGISTRO!$A$2:$M$508,8,FALSE),"")</f>
        <v/>
      </c>
    </row>
    <row r="354" spans="3:11" ht="14.25" customHeight="1" x14ac:dyDescent="0.35">
      <c r="C354" s="14"/>
      <c r="E354" s="16" t="str">
        <f>IFERROR(VLOOKUP($D354,REGISTRO!$A$2:$M$508,2,FALSE),"")</f>
        <v/>
      </c>
      <c r="F354" s="13" t="str">
        <f>IFERROR(VLOOKUP($D354,REGISTRO!$A$2:$M$508,3,FALSE),"")</f>
        <v/>
      </c>
      <c r="G354" s="13" t="str">
        <f>IFERROR(VLOOKUP($D354,REGISTRO!$A$2:$M$508,4,FALSE),"")</f>
        <v/>
      </c>
      <c r="H354" s="13" t="str">
        <f>IFERROR(VLOOKUP($D354,REGISTRO!$A$2:$M$508,5,FALSE),"")</f>
        <v/>
      </c>
      <c r="I354" s="13" t="str">
        <f>IFERROR(VLOOKUP($D354,REGISTRO!$A$2:$M$508,6,FALSE),"")</f>
        <v/>
      </c>
      <c r="J354" s="13" t="str">
        <f>IFERROR(VLOOKUP($D354,REGISTRO!$A$2:$M$508,7,FALSE),"")</f>
        <v/>
      </c>
      <c r="K354" s="13" t="str">
        <f>IFERROR(VLOOKUP($D354,REGISTRO!$A$2:$M$508,8,FALSE),"")</f>
        <v/>
      </c>
    </row>
    <row r="355" spans="3:11" ht="14.25" customHeight="1" x14ac:dyDescent="0.35">
      <c r="C355" s="14"/>
      <c r="E355" s="16" t="str">
        <f>IFERROR(VLOOKUP($D355,REGISTRO!$A$2:$M$508,2,FALSE),"")</f>
        <v/>
      </c>
      <c r="F355" s="13" t="str">
        <f>IFERROR(VLOOKUP($D355,REGISTRO!$A$2:$M$508,3,FALSE),"")</f>
        <v/>
      </c>
      <c r="G355" s="13" t="str">
        <f>IFERROR(VLOOKUP($D355,REGISTRO!$A$2:$M$508,4,FALSE),"")</f>
        <v/>
      </c>
      <c r="H355" s="13" t="str">
        <f>IFERROR(VLOOKUP($D355,REGISTRO!$A$2:$M$508,5,FALSE),"")</f>
        <v/>
      </c>
      <c r="I355" s="13" t="str">
        <f>IFERROR(VLOOKUP($D355,REGISTRO!$A$2:$M$508,6,FALSE),"")</f>
        <v/>
      </c>
      <c r="J355" s="13" t="str">
        <f>IFERROR(VLOOKUP($D355,REGISTRO!$A$2:$M$508,7,FALSE),"")</f>
        <v/>
      </c>
      <c r="K355" s="13" t="str">
        <f>IFERROR(VLOOKUP($D355,REGISTRO!$A$2:$M$508,8,FALSE),"")</f>
        <v/>
      </c>
    </row>
    <row r="356" spans="3:11" ht="14.25" customHeight="1" x14ac:dyDescent="0.35">
      <c r="C356" s="14"/>
      <c r="E356" s="16" t="str">
        <f>IFERROR(VLOOKUP($D356,REGISTRO!$A$2:$M$508,2,FALSE),"")</f>
        <v/>
      </c>
      <c r="F356" s="13" t="str">
        <f>IFERROR(VLOOKUP($D356,REGISTRO!$A$2:$M$508,3,FALSE),"")</f>
        <v/>
      </c>
      <c r="G356" s="13" t="str">
        <f>IFERROR(VLOOKUP($D356,REGISTRO!$A$2:$M$508,4,FALSE),"")</f>
        <v/>
      </c>
      <c r="H356" s="13" t="str">
        <f>IFERROR(VLOOKUP($D356,REGISTRO!$A$2:$M$508,5,FALSE),"")</f>
        <v/>
      </c>
      <c r="I356" s="13" t="str">
        <f>IFERROR(VLOOKUP($D356,REGISTRO!$A$2:$M$508,6,FALSE),"")</f>
        <v/>
      </c>
      <c r="J356" s="13" t="str">
        <f>IFERROR(VLOOKUP($D356,REGISTRO!$A$2:$M$508,7,FALSE),"")</f>
        <v/>
      </c>
      <c r="K356" s="13" t="str">
        <f>IFERROR(VLOOKUP($D356,REGISTRO!$A$2:$M$508,8,FALSE),"")</f>
        <v/>
      </c>
    </row>
    <row r="357" spans="3:11" ht="14.25" customHeight="1" x14ac:dyDescent="0.35">
      <c r="C357" s="14"/>
      <c r="E357" s="16" t="str">
        <f>IFERROR(VLOOKUP($D357,REGISTRO!$A$2:$M$508,2,FALSE),"")</f>
        <v/>
      </c>
      <c r="F357" s="13" t="str">
        <f>IFERROR(VLOOKUP($D357,REGISTRO!$A$2:$M$508,3,FALSE),"")</f>
        <v/>
      </c>
      <c r="G357" s="13" t="str">
        <f>IFERROR(VLOOKUP($D357,REGISTRO!$A$2:$M$508,4,FALSE),"")</f>
        <v/>
      </c>
      <c r="H357" s="13" t="str">
        <f>IFERROR(VLOOKUP($D357,REGISTRO!$A$2:$M$508,5,FALSE),"")</f>
        <v/>
      </c>
      <c r="I357" s="13" t="str">
        <f>IFERROR(VLOOKUP($D357,REGISTRO!$A$2:$M$508,6,FALSE),"")</f>
        <v/>
      </c>
      <c r="J357" s="13" t="str">
        <f>IFERROR(VLOOKUP($D357,REGISTRO!$A$2:$M$508,7,FALSE),"")</f>
        <v/>
      </c>
      <c r="K357" s="13" t="str">
        <f>IFERROR(VLOOKUP($D357,REGISTRO!$A$2:$M$508,8,FALSE),"")</f>
        <v/>
      </c>
    </row>
    <row r="358" spans="3:11" ht="14.25" customHeight="1" x14ac:dyDescent="0.35">
      <c r="C358" s="14"/>
      <c r="E358" s="16" t="str">
        <f>IFERROR(VLOOKUP($D358,REGISTRO!$A$2:$M$508,2,FALSE),"")</f>
        <v/>
      </c>
      <c r="F358" s="13" t="str">
        <f>IFERROR(VLOOKUP($D358,REGISTRO!$A$2:$M$508,3,FALSE),"")</f>
        <v/>
      </c>
      <c r="G358" s="13" t="str">
        <f>IFERROR(VLOOKUP($D358,REGISTRO!$A$2:$M$508,4,FALSE),"")</f>
        <v/>
      </c>
      <c r="H358" s="13" t="str">
        <f>IFERROR(VLOOKUP($D358,REGISTRO!$A$2:$M$508,5,FALSE),"")</f>
        <v/>
      </c>
      <c r="I358" s="13" t="str">
        <f>IFERROR(VLOOKUP($D358,REGISTRO!$A$2:$M$508,6,FALSE),"")</f>
        <v/>
      </c>
      <c r="J358" s="13" t="str">
        <f>IFERROR(VLOOKUP($D358,REGISTRO!$A$2:$M$508,7,FALSE),"")</f>
        <v/>
      </c>
      <c r="K358" s="13" t="str">
        <f>IFERROR(VLOOKUP($D358,REGISTRO!$A$2:$M$508,8,FALSE),"")</f>
        <v/>
      </c>
    </row>
    <row r="359" spans="3:11" ht="14.25" customHeight="1" x14ac:dyDescent="0.35">
      <c r="C359" s="14"/>
      <c r="E359" s="16" t="str">
        <f>IFERROR(VLOOKUP($D359,REGISTRO!$A$2:$M$508,2,FALSE),"")</f>
        <v/>
      </c>
      <c r="F359" s="13" t="str">
        <f>IFERROR(VLOOKUP($D359,REGISTRO!$A$2:$M$508,3,FALSE),"")</f>
        <v/>
      </c>
      <c r="G359" s="13" t="str">
        <f>IFERROR(VLOOKUP($D359,REGISTRO!$A$2:$M$508,4,FALSE),"")</f>
        <v/>
      </c>
      <c r="H359" s="13" t="str">
        <f>IFERROR(VLOOKUP($D359,REGISTRO!$A$2:$M$508,5,FALSE),"")</f>
        <v/>
      </c>
      <c r="I359" s="13" t="str">
        <f>IFERROR(VLOOKUP($D359,REGISTRO!$A$2:$M$508,6,FALSE),"")</f>
        <v/>
      </c>
      <c r="J359" s="13" t="str">
        <f>IFERROR(VLOOKUP($D359,REGISTRO!$A$2:$M$508,7,FALSE),"")</f>
        <v/>
      </c>
      <c r="K359" s="13" t="str">
        <f>IFERROR(VLOOKUP($D359,REGISTRO!$A$2:$M$508,8,FALSE),"")</f>
        <v/>
      </c>
    </row>
    <row r="360" spans="3:11" ht="14.25" customHeight="1" x14ac:dyDescent="0.35">
      <c r="C360" s="14"/>
      <c r="E360" s="16" t="str">
        <f>IFERROR(VLOOKUP($D360,REGISTRO!$A$2:$M$508,2,FALSE),"")</f>
        <v/>
      </c>
      <c r="F360" s="13" t="str">
        <f>IFERROR(VLOOKUP($D360,REGISTRO!$A$2:$M$508,3,FALSE),"")</f>
        <v/>
      </c>
      <c r="G360" s="13" t="str">
        <f>IFERROR(VLOOKUP($D360,REGISTRO!$A$2:$M$508,4,FALSE),"")</f>
        <v/>
      </c>
      <c r="H360" s="13" t="str">
        <f>IFERROR(VLOOKUP($D360,REGISTRO!$A$2:$M$508,5,FALSE),"")</f>
        <v/>
      </c>
      <c r="I360" s="13" t="str">
        <f>IFERROR(VLOOKUP($D360,REGISTRO!$A$2:$M$508,6,FALSE),"")</f>
        <v/>
      </c>
      <c r="J360" s="13" t="str">
        <f>IFERROR(VLOOKUP($D360,REGISTRO!$A$2:$M$508,7,FALSE),"")</f>
        <v/>
      </c>
      <c r="K360" s="13" t="str">
        <f>IFERROR(VLOOKUP($D360,REGISTRO!$A$2:$M$508,8,FALSE),"")</f>
        <v/>
      </c>
    </row>
    <row r="361" spans="3:11" ht="14.25" customHeight="1" x14ac:dyDescent="0.35">
      <c r="C361" s="14"/>
      <c r="E361" s="16" t="str">
        <f>IFERROR(VLOOKUP($D361,REGISTRO!$A$2:$M$508,2,FALSE),"")</f>
        <v/>
      </c>
      <c r="F361" s="13" t="str">
        <f>IFERROR(VLOOKUP($D361,REGISTRO!$A$2:$M$508,3,FALSE),"")</f>
        <v/>
      </c>
      <c r="G361" s="13" t="str">
        <f>IFERROR(VLOOKUP($D361,REGISTRO!$A$2:$M$508,4,FALSE),"")</f>
        <v/>
      </c>
      <c r="H361" s="13" t="str">
        <f>IFERROR(VLOOKUP($D361,REGISTRO!$A$2:$M$508,5,FALSE),"")</f>
        <v/>
      </c>
      <c r="I361" s="13" t="str">
        <f>IFERROR(VLOOKUP($D361,REGISTRO!$A$2:$M$508,6,FALSE),"")</f>
        <v/>
      </c>
      <c r="J361" s="13" t="str">
        <f>IFERROR(VLOOKUP($D361,REGISTRO!$A$2:$M$508,7,FALSE),"")</f>
        <v/>
      </c>
      <c r="K361" s="13" t="str">
        <f>IFERROR(VLOOKUP($D361,REGISTRO!$A$2:$M$508,8,FALSE),"")</f>
        <v/>
      </c>
    </row>
    <row r="362" spans="3:11" ht="14.25" customHeight="1" x14ac:dyDescent="0.35">
      <c r="C362" s="14"/>
      <c r="E362" s="16" t="str">
        <f>IFERROR(VLOOKUP($D362,REGISTRO!$A$2:$M$508,2,FALSE),"")</f>
        <v/>
      </c>
      <c r="F362" s="13" t="str">
        <f>IFERROR(VLOOKUP($D362,REGISTRO!$A$2:$M$508,3,FALSE),"")</f>
        <v/>
      </c>
      <c r="G362" s="13" t="str">
        <f>IFERROR(VLOOKUP($D362,REGISTRO!$A$2:$M$508,4,FALSE),"")</f>
        <v/>
      </c>
      <c r="H362" s="13" t="str">
        <f>IFERROR(VLOOKUP($D362,REGISTRO!$A$2:$M$508,5,FALSE),"")</f>
        <v/>
      </c>
      <c r="I362" s="13" t="str">
        <f>IFERROR(VLOOKUP($D362,REGISTRO!$A$2:$M$508,6,FALSE),"")</f>
        <v/>
      </c>
      <c r="J362" s="13" t="str">
        <f>IFERROR(VLOOKUP($D362,REGISTRO!$A$2:$M$508,7,FALSE),"")</f>
        <v/>
      </c>
      <c r="K362" s="13" t="str">
        <f>IFERROR(VLOOKUP($D362,REGISTRO!$A$2:$M$508,8,FALSE),"")</f>
        <v/>
      </c>
    </row>
    <row r="363" spans="3:11" ht="14.25" customHeight="1" x14ac:dyDescent="0.35">
      <c r="C363" s="14"/>
      <c r="E363" s="16" t="str">
        <f>IFERROR(VLOOKUP($D363,REGISTRO!$A$2:$M$508,2,FALSE),"")</f>
        <v/>
      </c>
      <c r="F363" s="13" t="str">
        <f>IFERROR(VLOOKUP($D363,REGISTRO!$A$2:$M$508,3,FALSE),"")</f>
        <v/>
      </c>
      <c r="G363" s="13" t="str">
        <f>IFERROR(VLOOKUP($D363,REGISTRO!$A$2:$M$508,4,FALSE),"")</f>
        <v/>
      </c>
      <c r="H363" s="13" t="str">
        <f>IFERROR(VLOOKUP($D363,REGISTRO!$A$2:$M$508,5,FALSE),"")</f>
        <v/>
      </c>
      <c r="I363" s="13" t="str">
        <f>IFERROR(VLOOKUP($D363,REGISTRO!$A$2:$M$508,6,FALSE),"")</f>
        <v/>
      </c>
      <c r="J363" s="13" t="str">
        <f>IFERROR(VLOOKUP($D363,REGISTRO!$A$2:$M$508,7,FALSE),"")</f>
        <v/>
      </c>
      <c r="K363" s="13" t="str">
        <f>IFERROR(VLOOKUP($D363,REGISTRO!$A$2:$M$508,8,FALSE),"")</f>
        <v/>
      </c>
    </row>
    <row r="364" spans="3:11" ht="14.25" customHeight="1" x14ac:dyDescent="0.35">
      <c r="C364" s="14"/>
      <c r="E364" s="16" t="str">
        <f>IFERROR(VLOOKUP($D364,REGISTRO!$A$2:$M$508,2,FALSE),"")</f>
        <v/>
      </c>
      <c r="F364" s="13" t="str">
        <f>IFERROR(VLOOKUP($D364,REGISTRO!$A$2:$M$508,3,FALSE),"")</f>
        <v/>
      </c>
      <c r="G364" s="13" t="str">
        <f>IFERROR(VLOOKUP($D364,REGISTRO!$A$2:$M$508,4,FALSE),"")</f>
        <v/>
      </c>
      <c r="H364" s="13" t="str">
        <f>IFERROR(VLOOKUP($D364,REGISTRO!$A$2:$M$508,5,FALSE),"")</f>
        <v/>
      </c>
      <c r="I364" s="13" t="str">
        <f>IFERROR(VLOOKUP($D364,REGISTRO!$A$2:$M$508,6,FALSE),"")</f>
        <v/>
      </c>
      <c r="J364" s="13" t="str">
        <f>IFERROR(VLOOKUP($D364,REGISTRO!$A$2:$M$508,7,FALSE),"")</f>
        <v/>
      </c>
      <c r="K364" s="13" t="str">
        <f>IFERROR(VLOOKUP($D364,REGISTRO!$A$2:$M$508,8,FALSE),"")</f>
        <v/>
      </c>
    </row>
    <row r="365" spans="3:11" ht="14.25" customHeight="1" x14ac:dyDescent="0.35">
      <c r="C365" s="14"/>
      <c r="E365" s="16" t="str">
        <f>IFERROR(VLOOKUP($D365,REGISTRO!$A$2:$M$508,2,FALSE),"")</f>
        <v/>
      </c>
      <c r="F365" s="13" t="str">
        <f>IFERROR(VLOOKUP($D365,REGISTRO!$A$2:$M$508,3,FALSE),"")</f>
        <v/>
      </c>
      <c r="G365" s="13" t="str">
        <f>IFERROR(VLOOKUP($D365,REGISTRO!$A$2:$M$508,4,FALSE),"")</f>
        <v/>
      </c>
      <c r="H365" s="13" t="str">
        <f>IFERROR(VLOOKUP($D365,REGISTRO!$A$2:$M$508,5,FALSE),"")</f>
        <v/>
      </c>
      <c r="I365" s="13" t="str">
        <f>IFERROR(VLOOKUP($D365,REGISTRO!$A$2:$M$508,6,FALSE),"")</f>
        <v/>
      </c>
      <c r="J365" s="13" t="str">
        <f>IFERROR(VLOOKUP($D365,REGISTRO!$A$2:$M$508,7,FALSE),"")</f>
        <v/>
      </c>
      <c r="K365" s="13" t="str">
        <f>IFERROR(VLOOKUP($D365,REGISTRO!$A$2:$M$508,8,FALSE),"")</f>
        <v/>
      </c>
    </row>
    <row r="366" spans="3:11" ht="14.25" customHeight="1" x14ac:dyDescent="0.35">
      <c r="C366" s="14"/>
      <c r="E366" s="16" t="str">
        <f>IFERROR(VLOOKUP($D366,REGISTRO!$A$2:$M$508,2,FALSE),"")</f>
        <v/>
      </c>
      <c r="F366" s="13" t="str">
        <f>IFERROR(VLOOKUP($D366,REGISTRO!$A$2:$M$508,3,FALSE),"")</f>
        <v/>
      </c>
      <c r="G366" s="13" t="str">
        <f>IFERROR(VLOOKUP($D366,REGISTRO!$A$2:$M$508,4,FALSE),"")</f>
        <v/>
      </c>
      <c r="H366" s="13" t="str">
        <f>IFERROR(VLOOKUP($D366,REGISTRO!$A$2:$M$508,5,FALSE),"")</f>
        <v/>
      </c>
      <c r="I366" s="13" t="str">
        <f>IFERROR(VLOOKUP($D366,REGISTRO!$A$2:$M$508,6,FALSE),"")</f>
        <v/>
      </c>
      <c r="J366" s="13" t="str">
        <f>IFERROR(VLOOKUP($D366,REGISTRO!$A$2:$M$508,7,FALSE),"")</f>
        <v/>
      </c>
      <c r="K366" s="13" t="str">
        <f>IFERROR(VLOOKUP($D366,REGISTRO!$A$2:$M$508,8,FALSE),"")</f>
        <v/>
      </c>
    </row>
    <row r="367" spans="3:11" ht="14.25" customHeight="1" x14ac:dyDescent="0.35">
      <c r="C367" s="14"/>
      <c r="E367" s="16" t="str">
        <f>IFERROR(VLOOKUP($D367,REGISTRO!$A$2:$M$508,2,FALSE),"")</f>
        <v/>
      </c>
      <c r="F367" s="13" t="str">
        <f>IFERROR(VLOOKUP($D367,REGISTRO!$A$2:$M$508,3,FALSE),"")</f>
        <v/>
      </c>
      <c r="G367" s="13" t="str">
        <f>IFERROR(VLOOKUP($D367,REGISTRO!$A$2:$M$508,4,FALSE),"")</f>
        <v/>
      </c>
      <c r="H367" s="13" t="str">
        <f>IFERROR(VLOOKUP($D367,REGISTRO!$A$2:$M$508,5,FALSE),"")</f>
        <v/>
      </c>
      <c r="I367" s="13" t="str">
        <f>IFERROR(VLOOKUP($D367,REGISTRO!$A$2:$M$508,6,FALSE),"")</f>
        <v/>
      </c>
      <c r="J367" s="13" t="str">
        <f>IFERROR(VLOOKUP($D367,REGISTRO!$A$2:$M$508,7,FALSE),"")</f>
        <v/>
      </c>
      <c r="K367" s="13" t="str">
        <f>IFERROR(VLOOKUP($D367,REGISTRO!$A$2:$M$508,8,FALSE),"")</f>
        <v/>
      </c>
    </row>
    <row r="368" spans="3:11" ht="14.25" customHeight="1" x14ac:dyDescent="0.35">
      <c r="C368" s="14"/>
      <c r="E368" s="16" t="str">
        <f>IFERROR(VLOOKUP($D368,REGISTRO!$A$2:$M$508,2,FALSE),"")</f>
        <v/>
      </c>
      <c r="F368" s="13" t="str">
        <f>IFERROR(VLOOKUP($D368,REGISTRO!$A$2:$M$508,3,FALSE),"")</f>
        <v/>
      </c>
      <c r="G368" s="13" t="str">
        <f>IFERROR(VLOOKUP($D368,REGISTRO!$A$2:$M$508,4,FALSE),"")</f>
        <v/>
      </c>
      <c r="H368" s="13" t="str">
        <f>IFERROR(VLOOKUP($D368,REGISTRO!$A$2:$M$508,5,FALSE),"")</f>
        <v/>
      </c>
      <c r="I368" s="13" t="str">
        <f>IFERROR(VLOOKUP($D368,REGISTRO!$A$2:$M$508,6,FALSE),"")</f>
        <v/>
      </c>
      <c r="J368" s="13" t="str">
        <f>IFERROR(VLOOKUP($D368,REGISTRO!$A$2:$M$508,7,FALSE),"")</f>
        <v/>
      </c>
      <c r="K368" s="13" t="str">
        <f>IFERROR(VLOOKUP($D368,REGISTRO!$A$2:$M$508,8,FALSE),"")</f>
        <v/>
      </c>
    </row>
    <row r="369" spans="3:11" ht="14.25" customHeight="1" x14ac:dyDescent="0.35">
      <c r="C369" s="14"/>
      <c r="E369" s="16" t="str">
        <f>IFERROR(VLOOKUP($D369,REGISTRO!$A$2:$M$508,2,FALSE),"")</f>
        <v/>
      </c>
      <c r="F369" s="13" t="str">
        <f>IFERROR(VLOOKUP($D369,REGISTRO!$A$2:$M$508,3,FALSE),"")</f>
        <v/>
      </c>
      <c r="G369" s="13" t="str">
        <f>IFERROR(VLOOKUP($D369,REGISTRO!$A$2:$M$508,4,FALSE),"")</f>
        <v/>
      </c>
      <c r="H369" s="13" t="str">
        <f>IFERROR(VLOOKUP($D369,REGISTRO!$A$2:$M$508,5,FALSE),"")</f>
        <v/>
      </c>
      <c r="I369" s="13" t="str">
        <f>IFERROR(VLOOKUP($D369,REGISTRO!$A$2:$M$508,6,FALSE),"")</f>
        <v/>
      </c>
      <c r="J369" s="13" t="str">
        <f>IFERROR(VLOOKUP($D369,REGISTRO!$A$2:$M$508,7,FALSE),"")</f>
        <v/>
      </c>
      <c r="K369" s="13" t="str">
        <f>IFERROR(VLOOKUP($D369,REGISTRO!$A$2:$M$508,8,FALSE),"")</f>
        <v/>
      </c>
    </row>
    <row r="370" spans="3:11" ht="14.25" customHeight="1" x14ac:dyDescent="0.35">
      <c r="C370" s="14"/>
      <c r="E370" s="16" t="str">
        <f>IFERROR(VLOOKUP($D370,REGISTRO!$A$2:$M$508,2,FALSE),"")</f>
        <v/>
      </c>
      <c r="F370" s="13" t="str">
        <f>IFERROR(VLOOKUP($D370,REGISTRO!$A$2:$M$508,3,FALSE),"")</f>
        <v/>
      </c>
      <c r="G370" s="13" t="str">
        <f>IFERROR(VLOOKUP($D370,REGISTRO!$A$2:$M$508,4,FALSE),"")</f>
        <v/>
      </c>
      <c r="H370" s="13" t="str">
        <f>IFERROR(VLOOKUP($D370,REGISTRO!$A$2:$M$508,5,FALSE),"")</f>
        <v/>
      </c>
      <c r="I370" s="13" t="str">
        <f>IFERROR(VLOOKUP($D370,REGISTRO!$A$2:$M$508,6,FALSE),"")</f>
        <v/>
      </c>
      <c r="J370" s="13" t="str">
        <f>IFERROR(VLOOKUP($D370,REGISTRO!$A$2:$M$508,7,FALSE),"")</f>
        <v/>
      </c>
      <c r="K370" s="13" t="str">
        <f>IFERROR(VLOOKUP($D370,REGISTRO!$A$2:$M$508,8,FALSE),"")</f>
        <v/>
      </c>
    </row>
    <row r="371" spans="3:11" ht="14.25" customHeight="1" x14ac:dyDescent="0.35">
      <c r="C371" s="14"/>
      <c r="E371" s="16" t="str">
        <f>IFERROR(VLOOKUP($D371,REGISTRO!$A$2:$M$508,2,FALSE),"")</f>
        <v/>
      </c>
      <c r="F371" s="13" t="str">
        <f>IFERROR(VLOOKUP($D371,REGISTRO!$A$2:$M$508,3,FALSE),"")</f>
        <v/>
      </c>
      <c r="G371" s="13" t="str">
        <f>IFERROR(VLOOKUP($D371,REGISTRO!$A$2:$M$508,4,FALSE),"")</f>
        <v/>
      </c>
      <c r="H371" s="13" t="str">
        <f>IFERROR(VLOOKUP($D371,REGISTRO!$A$2:$M$508,5,FALSE),"")</f>
        <v/>
      </c>
      <c r="I371" s="13" t="str">
        <f>IFERROR(VLOOKUP($D371,REGISTRO!$A$2:$M$508,6,FALSE),"")</f>
        <v/>
      </c>
      <c r="J371" s="13" t="str">
        <f>IFERROR(VLOOKUP($D371,REGISTRO!$A$2:$M$508,7,FALSE),"")</f>
        <v/>
      </c>
      <c r="K371" s="13" t="str">
        <f>IFERROR(VLOOKUP($D371,REGISTRO!$A$2:$M$508,8,FALSE),"")</f>
        <v/>
      </c>
    </row>
    <row r="372" spans="3:11" ht="14.25" customHeight="1" x14ac:dyDescent="0.35">
      <c r="C372" s="14"/>
      <c r="E372" s="16" t="str">
        <f>IFERROR(VLOOKUP($D372,REGISTRO!$A$2:$M$508,2,FALSE),"")</f>
        <v/>
      </c>
      <c r="F372" s="13" t="str">
        <f>IFERROR(VLOOKUP($D372,REGISTRO!$A$2:$M$508,3,FALSE),"")</f>
        <v/>
      </c>
      <c r="G372" s="13" t="str">
        <f>IFERROR(VLOOKUP($D372,REGISTRO!$A$2:$M$508,4,FALSE),"")</f>
        <v/>
      </c>
      <c r="H372" s="13" t="str">
        <f>IFERROR(VLOOKUP($D372,REGISTRO!$A$2:$M$508,5,FALSE),"")</f>
        <v/>
      </c>
      <c r="I372" s="13" t="str">
        <f>IFERROR(VLOOKUP($D372,REGISTRO!$A$2:$M$508,6,FALSE),"")</f>
        <v/>
      </c>
      <c r="J372" s="13" t="str">
        <f>IFERROR(VLOOKUP($D372,REGISTRO!$A$2:$M$508,7,FALSE),"")</f>
        <v/>
      </c>
      <c r="K372" s="13" t="str">
        <f>IFERROR(VLOOKUP($D372,REGISTRO!$A$2:$M$508,8,FALSE),"")</f>
        <v/>
      </c>
    </row>
    <row r="373" spans="3:11" ht="14.25" customHeight="1" x14ac:dyDescent="0.35">
      <c r="C373" s="14"/>
      <c r="E373" s="16" t="str">
        <f>IFERROR(VLOOKUP($D373,REGISTRO!$A$2:$M$508,2,FALSE),"")</f>
        <v/>
      </c>
      <c r="F373" s="13" t="str">
        <f>IFERROR(VLOOKUP($D373,REGISTRO!$A$2:$M$508,3,FALSE),"")</f>
        <v/>
      </c>
      <c r="G373" s="13" t="str">
        <f>IFERROR(VLOOKUP($D373,REGISTRO!$A$2:$M$508,4,FALSE),"")</f>
        <v/>
      </c>
      <c r="H373" s="13" t="str">
        <f>IFERROR(VLOOKUP($D373,REGISTRO!$A$2:$M$508,5,FALSE),"")</f>
        <v/>
      </c>
      <c r="I373" s="13" t="str">
        <f>IFERROR(VLOOKUP($D373,REGISTRO!$A$2:$M$508,6,FALSE),"")</f>
        <v/>
      </c>
      <c r="J373" s="13" t="str">
        <f>IFERROR(VLOOKUP($D373,REGISTRO!$A$2:$M$508,7,FALSE),"")</f>
        <v/>
      </c>
      <c r="K373" s="13" t="str">
        <f>IFERROR(VLOOKUP($D373,REGISTRO!$A$2:$M$508,8,FALSE),"")</f>
        <v/>
      </c>
    </row>
    <row r="374" spans="3:11" ht="14.25" customHeight="1" x14ac:dyDescent="0.35">
      <c r="C374" s="14"/>
      <c r="E374" s="16" t="str">
        <f>IFERROR(VLOOKUP($D374,REGISTRO!$A$2:$M$508,2,FALSE),"")</f>
        <v/>
      </c>
      <c r="F374" s="13" t="str">
        <f>IFERROR(VLOOKUP($D374,REGISTRO!$A$2:$M$508,3,FALSE),"")</f>
        <v/>
      </c>
      <c r="G374" s="13" t="str">
        <f>IFERROR(VLOOKUP($D374,REGISTRO!$A$2:$M$508,4,FALSE),"")</f>
        <v/>
      </c>
      <c r="H374" s="13" t="str">
        <f>IFERROR(VLOOKUP($D374,REGISTRO!$A$2:$M$508,5,FALSE),"")</f>
        <v/>
      </c>
      <c r="I374" s="13" t="str">
        <f>IFERROR(VLOOKUP($D374,REGISTRO!$A$2:$M$508,6,FALSE),"")</f>
        <v/>
      </c>
      <c r="J374" s="13" t="str">
        <f>IFERROR(VLOOKUP($D374,REGISTRO!$A$2:$M$508,7,FALSE),"")</f>
        <v/>
      </c>
      <c r="K374" s="13" t="str">
        <f>IFERROR(VLOOKUP($D374,REGISTRO!$A$2:$M$508,8,FALSE),"")</f>
        <v/>
      </c>
    </row>
    <row r="375" spans="3:11" ht="14.25" customHeight="1" x14ac:dyDescent="0.35">
      <c r="C375" s="14"/>
      <c r="E375" s="16" t="str">
        <f>IFERROR(VLOOKUP($D375,REGISTRO!$A$2:$M$508,2,FALSE),"")</f>
        <v/>
      </c>
      <c r="F375" s="13" t="str">
        <f>IFERROR(VLOOKUP($D375,REGISTRO!$A$2:$M$508,3,FALSE),"")</f>
        <v/>
      </c>
      <c r="G375" s="13" t="str">
        <f>IFERROR(VLOOKUP($D375,REGISTRO!$A$2:$M$508,4,FALSE),"")</f>
        <v/>
      </c>
      <c r="H375" s="13" t="str">
        <f>IFERROR(VLOOKUP($D375,REGISTRO!$A$2:$M$508,5,FALSE),"")</f>
        <v/>
      </c>
      <c r="I375" s="13" t="str">
        <f>IFERROR(VLOOKUP($D375,REGISTRO!$A$2:$M$508,6,FALSE),"")</f>
        <v/>
      </c>
      <c r="J375" s="13" t="str">
        <f>IFERROR(VLOOKUP($D375,REGISTRO!$A$2:$M$508,7,FALSE),"")</f>
        <v/>
      </c>
      <c r="K375" s="13" t="str">
        <f>IFERROR(VLOOKUP($D375,REGISTRO!$A$2:$M$508,8,FALSE),"")</f>
        <v/>
      </c>
    </row>
    <row r="376" spans="3:11" ht="14.25" customHeight="1" x14ac:dyDescent="0.35">
      <c r="C376" s="14"/>
      <c r="E376" s="16" t="str">
        <f>IFERROR(VLOOKUP($D376,REGISTRO!$A$2:$M$508,2,FALSE),"")</f>
        <v/>
      </c>
      <c r="F376" s="13" t="str">
        <f>IFERROR(VLOOKUP($D376,REGISTRO!$A$2:$M$508,3,FALSE),"")</f>
        <v/>
      </c>
      <c r="G376" s="13" t="str">
        <f>IFERROR(VLOOKUP($D376,REGISTRO!$A$2:$M$508,4,FALSE),"")</f>
        <v/>
      </c>
      <c r="H376" s="13" t="str">
        <f>IFERROR(VLOOKUP($D376,REGISTRO!$A$2:$M$508,5,FALSE),"")</f>
        <v/>
      </c>
      <c r="I376" s="13" t="str">
        <f>IFERROR(VLOOKUP($D376,REGISTRO!$A$2:$M$508,6,FALSE),"")</f>
        <v/>
      </c>
      <c r="J376" s="13" t="str">
        <f>IFERROR(VLOOKUP($D376,REGISTRO!$A$2:$M$508,7,FALSE),"")</f>
        <v/>
      </c>
      <c r="K376" s="13" t="str">
        <f>IFERROR(VLOOKUP($D376,REGISTRO!$A$2:$M$508,8,FALSE),"")</f>
        <v/>
      </c>
    </row>
    <row r="377" spans="3:11" ht="14.25" customHeight="1" x14ac:dyDescent="0.35">
      <c r="C377" s="14"/>
      <c r="E377" s="16" t="str">
        <f>IFERROR(VLOOKUP($D377,REGISTRO!$A$2:$M$508,2,FALSE),"")</f>
        <v/>
      </c>
      <c r="F377" s="13" t="str">
        <f>IFERROR(VLOOKUP($D377,REGISTRO!$A$2:$M$508,3,FALSE),"")</f>
        <v/>
      </c>
      <c r="G377" s="13" t="str">
        <f>IFERROR(VLOOKUP($D377,REGISTRO!$A$2:$M$508,4,FALSE),"")</f>
        <v/>
      </c>
      <c r="H377" s="13" t="str">
        <f>IFERROR(VLOOKUP($D377,REGISTRO!$A$2:$M$508,5,FALSE),"")</f>
        <v/>
      </c>
      <c r="I377" s="13" t="str">
        <f>IFERROR(VLOOKUP($D377,REGISTRO!$A$2:$M$508,6,FALSE),"")</f>
        <v/>
      </c>
      <c r="J377" s="13" t="str">
        <f>IFERROR(VLOOKUP($D377,REGISTRO!$A$2:$M$508,7,FALSE),"")</f>
        <v/>
      </c>
      <c r="K377" s="13" t="str">
        <f>IFERROR(VLOOKUP($D377,REGISTRO!$A$2:$M$508,8,FALSE),"")</f>
        <v/>
      </c>
    </row>
    <row r="378" spans="3:11" ht="14.25" customHeight="1" x14ac:dyDescent="0.35">
      <c r="C378" s="14"/>
      <c r="E378" s="16" t="str">
        <f>IFERROR(VLOOKUP($D378,REGISTRO!$A$2:$M$508,2,FALSE),"")</f>
        <v/>
      </c>
      <c r="F378" s="13" t="str">
        <f>IFERROR(VLOOKUP($D378,REGISTRO!$A$2:$M$508,3,FALSE),"")</f>
        <v/>
      </c>
      <c r="G378" s="13" t="str">
        <f>IFERROR(VLOOKUP($D378,REGISTRO!$A$2:$M$508,4,FALSE),"")</f>
        <v/>
      </c>
      <c r="H378" s="13" t="str">
        <f>IFERROR(VLOOKUP($D378,REGISTRO!$A$2:$M$508,5,FALSE),"")</f>
        <v/>
      </c>
      <c r="I378" s="13" t="str">
        <f>IFERROR(VLOOKUP($D378,REGISTRO!$A$2:$M$508,6,FALSE),"")</f>
        <v/>
      </c>
      <c r="J378" s="13" t="str">
        <f>IFERROR(VLOOKUP($D378,REGISTRO!$A$2:$M$508,7,FALSE),"")</f>
        <v/>
      </c>
      <c r="K378" s="13" t="str">
        <f>IFERROR(VLOOKUP($D378,REGISTRO!$A$2:$M$508,8,FALSE),"")</f>
        <v/>
      </c>
    </row>
    <row r="379" spans="3:11" ht="14.25" customHeight="1" x14ac:dyDescent="0.35">
      <c r="C379" s="14"/>
      <c r="E379" s="16" t="str">
        <f>IFERROR(VLOOKUP($D379,REGISTRO!$A$2:$M$508,2,FALSE),"")</f>
        <v/>
      </c>
      <c r="F379" s="13" t="str">
        <f>IFERROR(VLOOKUP($D379,REGISTRO!$A$2:$M$508,3,FALSE),"")</f>
        <v/>
      </c>
      <c r="G379" s="13" t="str">
        <f>IFERROR(VLOOKUP($D379,REGISTRO!$A$2:$M$508,4,FALSE),"")</f>
        <v/>
      </c>
      <c r="H379" s="13" t="str">
        <f>IFERROR(VLOOKUP($D379,REGISTRO!$A$2:$M$508,5,FALSE),"")</f>
        <v/>
      </c>
      <c r="I379" s="13" t="str">
        <f>IFERROR(VLOOKUP($D379,REGISTRO!$A$2:$M$508,6,FALSE),"")</f>
        <v/>
      </c>
      <c r="J379" s="13" t="str">
        <f>IFERROR(VLOOKUP($D379,REGISTRO!$A$2:$M$508,7,FALSE),"")</f>
        <v/>
      </c>
      <c r="K379" s="13" t="str">
        <f>IFERROR(VLOOKUP($D379,REGISTRO!$A$2:$M$508,8,FALSE),"")</f>
        <v/>
      </c>
    </row>
    <row r="380" spans="3:11" ht="14.25" customHeight="1" x14ac:dyDescent="0.35">
      <c r="C380" s="14"/>
      <c r="E380" s="16" t="str">
        <f>IFERROR(VLOOKUP($D380,REGISTRO!$A$2:$M$508,2,FALSE),"")</f>
        <v/>
      </c>
      <c r="F380" s="13" t="str">
        <f>IFERROR(VLOOKUP($D380,REGISTRO!$A$2:$M$508,3,FALSE),"")</f>
        <v/>
      </c>
      <c r="G380" s="13" t="str">
        <f>IFERROR(VLOOKUP($D380,REGISTRO!$A$2:$M$508,4,FALSE),"")</f>
        <v/>
      </c>
      <c r="H380" s="13" t="str">
        <f>IFERROR(VLOOKUP($D380,REGISTRO!$A$2:$M$508,5,FALSE),"")</f>
        <v/>
      </c>
      <c r="I380" s="13" t="str">
        <f>IFERROR(VLOOKUP($D380,REGISTRO!$A$2:$M$508,6,FALSE),"")</f>
        <v/>
      </c>
      <c r="J380" s="13" t="str">
        <f>IFERROR(VLOOKUP($D380,REGISTRO!$A$2:$M$508,7,FALSE),"")</f>
        <v/>
      </c>
      <c r="K380" s="13" t="str">
        <f>IFERROR(VLOOKUP($D380,REGISTRO!$A$2:$M$508,8,FALSE),"")</f>
        <v/>
      </c>
    </row>
    <row r="381" spans="3:11" ht="14.25" customHeight="1" x14ac:dyDescent="0.35">
      <c r="C381" s="14"/>
      <c r="E381" s="16" t="str">
        <f>IFERROR(VLOOKUP($D381,REGISTRO!$A$2:$M$508,2,FALSE),"")</f>
        <v/>
      </c>
      <c r="F381" s="13" t="str">
        <f>IFERROR(VLOOKUP($D381,REGISTRO!$A$2:$M$508,3,FALSE),"")</f>
        <v/>
      </c>
      <c r="G381" s="13" t="str">
        <f>IFERROR(VLOOKUP($D381,REGISTRO!$A$2:$M$508,4,FALSE),"")</f>
        <v/>
      </c>
      <c r="H381" s="13" t="str">
        <f>IFERROR(VLOOKUP($D381,REGISTRO!$A$2:$M$508,5,FALSE),"")</f>
        <v/>
      </c>
      <c r="I381" s="13" t="str">
        <f>IFERROR(VLOOKUP($D381,REGISTRO!$A$2:$M$508,6,FALSE),"")</f>
        <v/>
      </c>
      <c r="J381" s="13" t="str">
        <f>IFERROR(VLOOKUP($D381,REGISTRO!$A$2:$M$508,7,FALSE),"")</f>
        <v/>
      </c>
      <c r="K381" s="13" t="str">
        <f>IFERROR(VLOOKUP($D381,REGISTRO!$A$2:$M$508,8,FALSE),"")</f>
        <v/>
      </c>
    </row>
    <row r="382" spans="3:11" ht="14.25" customHeight="1" x14ac:dyDescent="0.35">
      <c r="C382" s="14"/>
      <c r="E382" s="16" t="str">
        <f>IFERROR(VLOOKUP($D382,REGISTRO!$A$2:$M$508,2,FALSE),"")</f>
        <v/>
      </c>
      <c r="F382" s="13" t="str">
        <f>IFERROR(VLOOKUP($D382,REGISTRO!$A$2:$M$508,3,FALSE),"")</f>
        <v/>
      </c>
      <c r="G382" s="13" t="str">
        <f>IFERROR(VLOOKUP($D382,REGISTRO!$A$2:$M$508,4,FALSE),"")</f>
        <v/>
      </c>
      <c r="H382" s="13" t="str">
        <f>IFERROR(VLOOKUP($D382,REGISTRO!$A$2:$M$508,5,FALSE),"")</f>
        <v/>
      </c>
      <c r="I382" s="13" t="str">
        <f>IFERROR(VLOOKUP($D382,REGISTRO!$A$2:$M$508,6,FALSE),"")</f>
        <v/>
      </c>
      <c r="J382" s="13" t="str">
        <f>IFERROR(VLOOKUP($D382,REGISTRO!$A$2:$M$508,7,FALSE),"")</f>
        <v/>
      </c>
      <c r="K382" s="13" t="str">
        <f>IFERROR(VLOOKUP($D382,REGISTRO!$A$2:$M$508,8,FALSE),"")</f>
        <v/>
      </c>
    </row>
    <row r="383" spans="3:11" ht="14.25" customHeight="1" x14ac:dyDescent="0.35">
      <c r="C383" s="14"/>
      <c r="E383" s="16" t="str">
        <f>IFERROR(VLOOKUP($D383,REGISTRO!$A$2:$M$508,2,FALSE),"")</f>
        <v/>
      </c>
      <c r="F383" s="13" t="str">
        <f>IFERROR(VLOOKUP($D383,REGISTRO!$A$2:$M$508,3,FALSE),"")</f>
        <v/>
      </c>
      <c r="G383" s="13" t="str">
        <f>IFERROR(VLOOKUP($D383,REGISTRO!$A$2:$M$508,4,FALSE),"")</f>
        <v/>
      </c>
      <c r="H383" s="13" t="str">
        <f>IFERROR(VLOOKUP($D383,REGISTRO!$A$2:$M$508,5,FALSE),"")</f>
        <v/>
      </c>
      <c r="I383" s="13" t="str">
        <f>IFERROR(VLOOKUP($D383,REGISTRO!$A$2:$M$508,6,FALSE),"")</f>
        <v/>
      </c>
      <c r="J383" s="13" t="str">
        <f>IFERROR(VLOOKUP($D383,REGISTRO!$A$2:$M$508,7,FALSE),"")</f>
        <v/>
      </c>
      <c r="K383" s="13" t="str">
        <f>IFERROR(VLOOKUP($D383,REGISTRO!$A$2:$M$508,8,FALSE),"")</f>
        <v/>
      </c>
    </row>
    <row r="384" spans="3:11" ht="14.25" customHeight="1" x14ac:dyDescent="0.35">
      <c r="C384" s="14"/>
      <c r="E384" s="16" t="str">
        <f>IFERROR(VLOOKUP($D384,REGISTRO!$A$2:$M$508,2,FALSE),"")</f>
        <v/>
      </c>
      <c r="F384" s="13" t="str">
        <f>IFERROR(VLOOKUP($D384,REGISTRO!$A$2:$M$508,3,FALSE),"")</f>
        <v/>
      </c>
      <c r="G384" s="13" t="str">
        <f>IFERROR(VLOOKUP($D384,REGISTRO!$A$2:$M$508,4,FALSE),"")</f>
        <v/>
      </c>
      <c r="H384" s="13" t="str">
        <f>IFERROR(VLOOKUP($D384,REGISTRO!$A$2:$M$508,5,FALSE),"")</f>
        <v/>
      </c>
      <c r="I384" s="13" t="str">
        <f>IFERROR(VLOOKUP($D384,REGISTRO!$A$2:$M$508,6,FALSE),"")</f>
        <v/>
      </c>
      <c r="J384" s="13" t="str">
        <f>IFERROR(VLOOKUP($D384,REGISTRO!$A$2:$M$508,7,FALSE),"")</f>
        <v/>
      </c>
      <c r="K384" s="13" t="str">
        <f>IFERROR(VLOOKUP($D384,REGISTRO!$A$2:$M$508,8,FALSE),"")</f>
        <v/>
      </c>
    </row>
    <row r="385" spans="3:11" ht="14.25" customHeight="1" x14ac:dyDescent="0.35">
      <c r="C385" s="14"/>
      <c r="E385" s="16" t="str">
        <f>IFERROR(VLOOKUP($D385,REGISTRO!$A$2:$M$508,2,FALSE),"")</f>
        <v/>
      </c>
      <c r="F385" s="13" t="str">
        <f>IFERROR(VLOOKUP($D385,REGISTRO!$A$2:$M$508,3,FALSE),"")</f>
        <v/>
      </c>
      <c r="G385" s="13" t="str">
        <f>IFERROR(VLOOKUP($D385,REGISTRO!$A$2:$M$508,4,FALSE),"")</f>
        <v/>
      </c>
      <c r="H385" s="13" t="str">
        <f>IFERROR(VLOOKUP($D385,REGISTRO!$A$2:$M$508,5,FALSE),"")</f>
        <v/>
      </c>
      <c r="I385" s="13" t="str">
        <f>IFERROR(VLOOKUP($D385,REGISTRO!$A$2:$M$508,6,FALSE),"")</f>
        <v/>
      </c>
      <c r="J385" s="13" t="str">
        <f>IFERROR(VLOOKUP($D385,REGISTRO!$A$2:$M$508,7,FALSE),"")</f>
        <v/>
      </c>
      <c r="K385" s="13" t="str">
        <f>IFERROR(VLOOKUP($D385,REGISTRO!$A$2:$M$508,8,FALSE),"")</f>
        <v/>
      </c>
    </row>
    <row r="386" spans="3:11" ht="14.25" customHeight="1" x14ac:dyDescent="0.35">
      <c r="C386" s="14"/>
      <c r="E386" s="16" t="str">
        <f>IFERROR(VLOOKUP($D386,REGISTRO!$A$2:$M$508,2,FALSE),"")</f>
        <v/>
      </c>
      <c r="F386" s="13" t="str">
        <f>IFERROR(VLOOKUP($D386,REGISTRO!$A$2:$M$508,3,FALSE),"")</f>
        <v/>
      </c>
      <c r="G386" s="13" t="str">
        <f>IFERROR(VLOOKUP($D386,REGISTRO!$A$2:$M$508,4,FALSE),"")</f>
        <v/>
      </c>
      <c r="H386" s="13" t="str">
        <f>IFERROR(VLOOKUP($D386,REGISTRO!$A$2:$M$508,5,FALSE),"")</f>
        <v/>
      </c>
      <c r="I386" s="13" t="str">
        <f>IFERROR(VLOOKUP($D386,REGISTRO!$A$2:$M$508,6,FALSE),"")</f>
        <v/>
      </c>
      <c r="J386" s="13" t="str">
        <f>IFERROR(VLOOKUP($D386,REGISTRO!$A$2:$M$508,7,FALSE),"")</f>
        <v/>
      </c>
      <c r="K386" s="13" t="str">
        <f>IFERROR(VLOOKUP($D386,REGISTRO!$A$2:$M$508,8,FALSE),"")</f>
        <v/>
      </c>
    </row>
    <row r="387" spans="3:11" ht="14.25" customHeight="1" x14ac:dyDescent="0.35">
      <c r="C387" s="14"/>
      <c r="E387" s="16" t="str">
        <f>IFERROR(VLOOKUP($D387,REGISTRO!$A$2:$M$380,2,FALSE),"")</f>
        <v/>
      </c>
      <c r="F387" s="13" t="str">
        <f>IFERROR(VLOOKUP($D387,REGISTRO!$A$2:$M$380,3,FALSE),"")</f>
        <v/>
      </c>
      <c r="G387" s="13" t="str">
        <f>IFERROR(VLOOKUP($D387,REGISTRO!$A$2:$M$380,4,FALSE),"")</f>
        <v/>
      </c>
      <c r="H387" s="13" t="str">
        <f>IFERROR(VLOOKUP($D387,REGISTRO!$A$2:$M$380,5,FALSE),"")</f>
        <v/>
      </c>
      <c r="I387" s="13" t="str">
        <f>IFERROR(VLOOKUP($D387,REGISTRO!$A$2:$M$380,6,FALSE),"")</f>
        <v/>
      </c>
      <c r="J387" s="13"/>
      <c r="K387" s="13" t="str">
        <f>IFERROR(VLOOKUP($D387,REGISTRO!$A$2:$M$332,7,FALSE),"")</f>
        <v/>
      </c>
    </row>
    <row r="388" spans="3:11" ht="14.25" customHeight="1" x14ac:dyDescent="0.35">
      <c r="C388" s="14"/>
      <c r="E388" s="16" t="str">
        <f>IFERROR(VLOOKUP($D388,REGISTRO!$A$2:$M$380,2,FALSE),"")</f>
        <v/>
      </c>
      <c r="F388" s="13" t="str">
        <f>IFERROR(VLOOKUP($D388,REGISTRO!$A$2:$M$380,3,FALSE),"")</f>
        <v/>
      </c>
      <c r="G388" s="13" t="str">
        <f>IFERROR(VLOOKUP($D388,REGISTRO!$A$2:$M$380,4,FALSE),"")</f>
        <v/>
      </c>
      <c r="H388" s="13" t="str">
        <f>IFERROR(VLOOKUP($D388,REGISTRO!$A$2:$M$380,5,FALSE),"")</f>
        <v/>
      </c>
      <c r="I388" s="13" t="str">
        <f>IFERROR(VLOOKUP($D388,REGISTRO!$A$2:$M$380,6,FALSE),"")</f>
        <v/>
      </c>
      <c r="J388" s="13"/>
      <c r="K388" s="13" t="str">
        <f>IFERROR(VLOOKUP($D388,REGISTRO!$A$2:$M$332,7,FALSE),"")</f>
        <v/>
      </c>
    </row>
    <row r="389" spans="3:11" ht="14.25" customHeight="1" x14ac:dyDescent="0.35">
      <c r="C389" s="14"/>
      <c r="E389" s="16" t="str">
        <f>IFERROR(VLOOKUP($D389,REGISTRO!$A$2:$M$380,2,FALSE),"")</f>
        <v/>
      </c>
      <c r="F389" s="13" t="str">
        <f>IFERROR(VLOOKUP($D389,REGISTRO!$A$2:$M$380,3,FALSE),"")</f>
        <v/>
      </c>
      <c r="G389" s="13" t="str">
        <f>IFERROR(VLOOKUP($D389,REGISTRO!$A$2:$M$380,4,FALSE),"")</f>
        <v/>
      </c>
      <c r="H389" s="13" t="str">
        <f>IFERROR(VLOOKUP($D389,REGISTRO!$A$2:$M$380,5,FALSE),"")</f>
        <v/>
      </c>
      <c r="I389" s="13" t="str">
        <f>IFERROR(VLOOKUP($D389,REGISTRO!$A$2:$M$380,6,FALSE),"")</f>
        <v/>
      </c>
      <c r="J389" s="13"/>
      <c r="K389" s="13" t="str">
        <f>IFERROR(VLOOKUP($D389,REGISTRO!$A$2:$M$332,7,FALSE),"")</f>
        <v/>
      </c>
    </row>
    <row r="390" spans="3:11" ht="14.25" customHeight="1" x14ac:dyDescent="0.35">
      <c r="C390" s="14"/>
      <c r="E390" s="16" t="str">
        <f>IFERROR(VLOOKUP($D390,REGISTRO!$A$2:$M$380,2,FALSE),"")</f>
        <v/>
      </c>
      <c r="F390" s="13" t="str">
        <f>IFERROR(VLOOKUP($D390,REGISTRO!$A$2:$M$380,3,FALSE),"")</f>
        <v/>
      </c>
      <c r="G390" s="13" t="str">
        <f>IFERROR(VLOOKUP($D390,REGISTRO!$A$2:$M$380,4,FALSE),"")</f>
        <v/>
      </c>
      <c r="H390" s="13" t="str">
        <f>IFERROR(VLOOKUP($D390,REGISTRO!$A$2:$M$380,5,FALSE),"")</f>
        <v/>
      </c>
      <c r="I390" s="13" t="str">
        <f>IFERROR(VLOOKUP($D390,REGISTRO!$A$2:$M$380,6,FALSE),"")</f>
        <v/>
      </c>
      <c r="J390" s="13"/>
      <c r="K390" s="13" t="str">
        <f>IFERROR(VLOOKUP($D390,REGISTRO!$A$2:$M$332,7,FALSE),"")</f>
        <v/>
      </c>
    </row>
    <row r="391" spans="3:11" ht="14.25" customHeight="1" x14ac:dyDescent="0.35">
      <c r="C391" s="14"/>
      <c r="E391" s="16" t="str">
        <f>IFERROR(VLOOKUP($D391,REGISTRO!$A$2:$M$380,2,FALSE),"")</f>
        <v/>
      </c>
      <c r="F391" s="13" t="str">
        <f>IFERROR(VLOOKUP($D391,REGISTRO!$A$2:$M$380,3,FALSE),"")</f>
        <v/>
      </c>
      <c r="G391" s="13" t="str">
        <f>IFERROR(VLOOKUP($D391,REGISTRO!$A$2:$M$380,4,FALSE),"")</f>
        <v/>
      </c>
      <c r="H391" s="13" t="str">
        <f>IFERROR(VLOOKUP($D391,REGISTRO!$A$2:$M$380,5,FALSE),"")</f>
        <v/>
      </c>
      <c r="I391" s="13" t="str">
        <f>IFERROR(VLOOKUP($D391,REGISTRO!$A$2:$M$380,6,FALSE),"")</f>
        <v/>
      </c>
      <c r="J391" s="13"/>
      <c r="K391" s="13" t="str">
        <f>IFERROR(VLOOKUP($D391,REGISTRO!$A$2:$M$332,7,FALSE),"")</f>
        <v/>
      </c>
    </row>
    <row r="392" spans="3:11" ht="14.25" customHeight="1" x14ac:dyDescent="0.35">
      <c r="C392" s="14"/>
      <c r="E392" s="16" t="str">
        <f>IFERROR(VLOOKUP($D392,REGISTRO!$A$2:$M$380,2,FALSE),"")</f>
        <v/>
      </c>
      <c r="F392" s="13" t="str">
        <f>IFERROR(VLOOKUP($D392,REGISTRO!$A$2:$M$380,3,FALSE),"")</f>
        <v/>
      </c>
      <c r="G392" s="13" t="str">
        <f>IFERROR(VLOOKUP($D392,REGISTRO!$A$2:$M$380,4,FALSE),"")</f>
        <v/>
      </c>
      <c r="H392" s="13" t="str">
        <f>IFERROR(VLOOKUP($D392,REGISTRO!$A$2:$M$380,5,FALSE),"")</f>
        <v/>
      </c>
      <c r="I392" s="13" t="str">
        <f>IFERROR(VLOOKUP($D392,REGISTRO!$A$2:$M$380,6,FALSE),"")</f>
        <v/>
      </c>
      <c r="J392" s="13"/>
      <c r="K392" s="13" t="str">
        <f>IFERROR(VLOOKUP($D392,REGISTRO!$A$2:$M$332,7,FALSE),"")</f>
        <v/>
      </c>
    </row>
    <row r="393" spans="3:11" ht="14.25" customHeight="1" x14ac:dyDescent="0.35">
      <c r="C393" s="14"/>
      <c r="E393" s="16" t="str">
        <f>IFERROR(VLOOKUP($D393,REGISTRO!$A$2:$M$380,2,FALSE),"")</f>
        <v/>
      </c>
      <c r="F393" s="13" t="str">
        <f>IFERROR(VLOOKUP($D393,REGISTRO!$A$2:$M$380,3,FALSE),"")</f>
        <v/>
      </c>
      <c r="G393" s="13" t="str">
        <f>IFERROR(VLOOKUP($D393,REGISTRO!$A$2:$M$380,4,FALSE),"")</f>
        <v/>
      </c>
      <c r="H393" s="13" t="str">
        <f>IFERROR(VLOOKUP($D393,REGISTRO!$A$2:$M$380,5,FALSE),"")</f>
        <v/>
      </c>
      <c r="I393" s="13" t="str">
        <f>IFERROR(VLOOKUP($D393,REGISTRO!$A$2:$M$380,6,FALSE),"")</f>
        <v/>
      </c>
      <c r="J393" s="13"/>
      <c r="K393" s="13" t="str">
        <f>IFERROR(VLOOKUP($D393,REGISTRO!$A$2:$M$332,7,FALSE),"")</f>
        <v/>
      </c>
    </row>
    <row r="394" spans="3:11" ht="14.25" customHeight="1" x14ac:dyDescent="0.35">
      <c r="C394" s="14"/>
      <c r="E394" s="16" t="str">
        <f>IFERROR(VLOOKUP($D394,REGISTRO!$A$2:$M$380,2,FALSE),"")</f>
        <v/>
      </c>
      <c r="F394" s="13" t="str">
        <f>IFERROR(VLOOKUP($D394,REGISTRO!$A$2:$M$380,3,FALSE),"")</f>
        <v/>
      </c>
      <c r="G394" s="13" t="str">
        <f>IFERROR(VLOOKUP($D394,REGISTRO!$A$2:$M$380,4,FALSE),"")</f>
        <v/>
      </c>
      <c r="H394" s="13" t="str">
        <f>IFERROR(VLOOKUP($D394,REGISTRO!$A$2:$M$380,5,FALSE),"")</f>
        <v/>
      </c>
      <c r="I394" s="13" t="str">
        <f>IFERROR(VLOOKUP($D394,REGISTRO!$A$2:$M$380,6,FALSE),"")</f>
        <v/>
      </c>
      <c r="J394" s="13"/>
      <c r="K394" s="13" t="str">
        <f>IFERROR(VLOOKUP($D394,REGISTRO!$A$2:$M$332,7,FALSE),"")</f>
        <v/>
      </c>
    </row>
    <row r="395" spans="3:11" ht="14.25" customHeight="1" x14ac:dyDescent="0.35">
      <c r="C395" s="14"/>
      <c r="E395" s="16" t="str">
        <f>IFERROR(VLOOKUP($D395,REGISTRO!$A$2:$M$380,2,FALSE),"")</f>
        <v/>
      </c>
      <c r="F395" s="13" t="str">
        <f>IFERROR(VLOOKUP($D395,REGISTRO!$A$2:$M$380,3,FALSE),"")</f>
        <v/>
      </c>
      <c r="G395" s="13" t="str">
        <f>IFERROR(VLOOKUP($D395,REGISTRO!$A$2:$M$380,4,FALSE),"")</f>
        <v/>
      </c>
      <c r="H395" s="13" t="str">
        <f>IFERROR(VLOOKUP($D395,REGISTRO!$A$2:$M$380,5,FALSE),"")</f>
        <v/>
      </c>
      <c r="I395" s="13" t="str">
        <f>IFERROR(VLOOKUP($D395,REGISTRO!$A$2:$M$380,6,FALSE),"")</f>
        <v/>
      </c>
      <c r="J395" s="13"/>
      <c r="K395" s="13" t="str">
        <f>IFERROR(VLOOKUP($D395,REGISTRO!$A$2:$M$332,7,FALSE),"")</f>
        <v/>
      </c>
    </row>
    <row r="396" spans="3:11" ht="14.25" customHeight="1" x14ac:dyDescent="0.35">
      <c r="C396" s="14"/>
      <c r="E396" s="16" t="str">
        <f>IFERROR(VLOOKUP($D396,REGISTRO!$A$2:$M$380,2,FALSE),"")</f>
        <v/>
      </c>
      <c r="F396" s="13" t="str">
        <f>IFERROR(VLOOKUP($D396,REGISTRO!$A$2:$M$380,3,FALSE),"")</f>
        <v/>
      </c>
      <c r="G396" s="13" t="str">
        <f>IFERROR(VLOOKUP($D396,REGISTRO!$A$2:$M$380,4,FALSE),"")</f>
        <v/>
      </c>
      <c r="H396" s="13" t="str">
        <f>IFERROR(VLOOKUP($D396,REGISTRO!$A$2:$M$380,5,FALSE),"")</f>
        <v/>
      </c>
      <c r="I396" s="13" t="str">
        <f>IFERROR(VLOOKUP($D396,REGISTRO!$A$2:$M$380,6,FALSE),"")</f>
        <v/>
      </c>
      <c r="J396" s="13"/>
      <c r="K396" s="13" t="str">
        <f>IFERROR(VLOOKUP($D396,REGISTRO!$A$2:$M$332,7,FALSE),"")</f>
        <v/>
      </c>
    </row>
    <row r="397" spans="3:11" ht="14.25" customHeight="1" x14ac:dyDescent="0.35">
      <c r="C397" s="14"/>
      <c r="E397" s="16" t="str">
        <f>IFERROR(VLOOKUP($D397,REGISTRO!$A$2:$M$380,2,FALSE),"")</f>
        <v/>
      </c>
      <c r="F397" s="13" t="str">
        <f>IFERROR(VLOOKUP($D397,REGISTRO!$A$2:$M$380,3,FALSE),"")</f>
        <v/>
      </c>
      <c r="G397" s="13" t="str">
        <f>IFERROR(VLOOKUP($D397,REGISTRO!$A$2:$M$380,4,FALSE),"")</f>
        <v/>
      </c>
      <c r="H397" s="13" t="str">
        <f>IFERROR(VLOOKUP($D397,REGISTRO!$A$2:$M$380,5,FALSE),"")</f>
        <v/>
      </c>
      <c r="I397" s="13" t="str">
        <f>IFERROR(VLOOKUP($D397,REGISTRO!$A$2:$M$380,6,FALSE),"")</f>
        <v/>
      </c>
      <c r="J397" s="13"/>
      <c r="K397" s="13" t="str">
        <f>IFERROR(VLOOKUP($D397,REGISTRO!$A$2:$M$332,7,FALSE),"")</f>
        <v/>
      </c>
    </row>
    <row r="398" spans="3:11" ht="14.25" customHeight="1" x14ac:dyDescent="0.35">
      <c r="C398" s="14"/>
      <c r="E398" s="16" t="str">
        <f>IFERROR(VLOOKUP($D398,REGISTRO!$A$2:$M$380,2,FALSE),"")</f>
        <v/>
      </c>
      <c r="F398" s="13" t="str">
        <f>IFERROR(VLOOKUP($D398,REGISTRO!$A$2:$M$380,3,FALSE),"")</f>
        <v/>
      </c>
      <c r="G398" s="13" t="str">
        <f>IFERROR(VLOOKUP($D398,REGISTRO!$A$2:$M$380,4,FALSE),"")</f>
        <v/>
      </c>
      <c r="H398" s="13" t="str">
        <f>IFERROR(VLOOKUP($D398,REGISTRO!$A$2:$M$380,5,FALSE),"")</f>
        <v/>
      </c>
      <c r="I398" s="13" t="str">
        <f>IFERROR(VLOOKUP($D398,REGISTRO!$A$2:$M$380,6,FALSE),"")</f>
        <v/>
      </c>
      <c r="J398" s="13"/>
      <c r="K398" s="13" t="str">
        <f>IFERROR(VLOOKUP($D398,REGISTRO!$A$2:$M$332,7,FALSE),"")</f>
        <v/>
      </c>
    </row>
    <row r="399" spans="3:11" ht="14.25" customHeight="1" x14ac:dyDescent="0.35">
      <c r="E399" s="16" t="str">
        <f>IFERROR(VLOOKUP($D399,REGISTRO!$A$2:$M$380,2,FALSE),"")</f>
        <v/>
      </c>
      <c r="F399" s="13" t="str">
        <f>IFERROR(VLOOKUP($D399,REGISTRO!$A$2:$M$380,3,FALSE),"")</f>
        <v/>
      </c>
      <c r="G399" s="13" t="str">
        <f>IFERROR(VLOOKUP($D399,REGISTRO!$A$2:$M$380,4,FALSE),"")</f>
        <v/>
      </c>
      <c r="H399" s="13" t="str">
        <f>IFERROR(VLOOKUP($D399,REGISTRO!$A$2:$M$380,5,FALSE),"")</f>
        <v/>
      </c>
      <c r="I399" s="13" t="str">
        <f>IFERROR(VLOOKUP($D399,REGISTRO!$A$2:$M$380,6,FALSE),"")</f>
        <v/>
      </c>
      <c r="J399" s="13"/>
      <c r="K399" s="13" t="str">
        <f>IFERROR(VLOOKUP($D399,REGISTRO!$A$2:$M$332,7,FALSE),"")</f>
        <v/>
      </c>
    </row>
    <row r="400" spans="3:11" ht="14.25" customHeight="1" x14ac:dyDescent="0.35">
      <c r="E400" s="16" t="str">
        <f>IFERROR(VLOOKUP($D400,REGISTRO!$A$2:$M$380,2,FALSE),"")</f>
        <v/>
      </c>
      <c r="F400" s="13" t="str">
        <f>IFERROR(VLOOKUP($D400,REGISTRO!$A$2:$M$380,3,FALSE),"")</f>
        <v/>
      </c>
      <c r="G400" s="13" t="str">
        <f>IFERROR(VLOOKUP($D400,REGISTRO!$A$2:$M$380,4,FALSE),"")</f>
        <v/>
      </c>
      <c r="H400" s="13" t="str">
        <f>IFERROR(VLOOKUP($D400,REGISTRO!$A$2:$M$380,5,FALSE),"")</f>
        <v/>
      </c>
      <c r="I400" s="13" t="str">
        <f>IFERROR(VLOOKUP($D400,REGISTRO!$A$2:$M$380,6,FALSE),"")</f>
        <v/>
      </c>
      <c r="J400" s="13"/>
      <c r="K400" s="13" t="str">
        <f>IFERROR(VLOOKUP($D400,REGISTRO!$A$2:$M$332,7,FALSE),"")</f>
        <v/>
      </c>
    </row>
    <row r="401" spans="5:11" ht="14.25" customHeight="1" x14ac:dyDescent="0.35">
      <c r="E401" s="16" t="str">
        <f>IFERROR(VLOOKUP($D401,REGISTRO!$A$2:$M$380,2,FALSE),"")</f>
        <v/>
      </c>
      <c r="F401" s="13" t="str">
        <f>IFERROR(VLOOKUP($D401,REGISTRO!$A$2:$M$380,3,FALSE),"")</f>
        <v/>
      </c>
      <c r="G401" s="13" t="str">
        <f>IFERROR(VLOOKUP($D401,REGISTRO!$A$2:$M$380,4,FALSE),"")</f>
        <v/>
      </c>
      <c r="H401" s="13" t="str">
        <f>IFERROR(VLOOKUP($D401,REGISTRO!$A$2:$M$380,5,FALSE),"")</f>
        <v/>
      </c>
      <c r="I401" s="13" t="str">
        <f>IFERROR(VLOOKUP($D401,REGISTRO!$A$2:$M$380,6,FALSE),"")</f>
        <v/>
      </c>
      <c r="J401" s="13"/>
      <c r="K401" s="13" t="str">
        <f>IFERROR(VLOOKUP($D401,REGISTRO!$A$2:$M$332,7,FALSE),"")</f>
        <v/>
      </c>
    </row>
    <row r="402" spans="5:11" ht="14.25" customHeight="1" x14ac:dyDescent="0.35">
      <c r="E402" s="16" t="str">
        <f>IFERROR(VLOOKUP($D402,REGISTRO!$A$2:$M$380,2,FALSE),"")</f>
        <v/>
      </c>
      <c r="F402" s="13" t="str">
        <f>IFERROR(VLOOKUP($D402,REGISTRO!$A$2:$M$380,3,FALSE),"")</f>
        <v/>
      </c>
      <c r="G402" s="13" t="str">
        <f>IFERROR(VLOOKUP($D402,REGISTRO!$A$2:$M$380,4,FALSE),"")</f>
        <v/>
      </c>
      <c r="H402" s="13" t="str">
        <f>IFERROR(VLOOKUP($D402,REGISTRO!$A$2:$M$380,5,FALSE),"")</f>
        <v/>
      </c>
      <c r="I402" s="13" t="str">
        <f>IFERROR(VLOOKUP($D402,REGISTRO!$A$2:$M$380,6,FALSE),"")</f>
        <v/>
      </c>
      <c r="J402" s="13"/>
      <c r="K402" s="13" t="str">
        <f>IFERROR(VLOOKUP($D402,REGISTRO!$A$2:$M$332,7,FALSE),"")</f>
        <v/>
      </c>
    </row>
    <row r="403" spans="5:11" ht="14.25" customHeight="1" x14ac:dyDescent="0.35">
      <c r="E403" s="16" t="str">
        <f>IFERROR(VLOOKUP($D403,REGISTRO!$A$2:$M$380,2,FALSE),"")</f>
        <v/>
      </c>
      <c r="F403" s="13" t="str">
        <f>IFERROR(VLOOKUP($D403,REGISTRO!$A$2:$M$380,3,FALSE),"")</f>
        <v/>
      </c>
      <c r="G403" s="13" t="str">
        <f>IFERROR(VLOOKUP($D403,REGISTRO!$A$2:$M$380,4,FALSE),"")</f>
        <v/>
      </c>
      <c r="H403" s="13" t="str">
        <f>IFERROR(VLOOKUP($D403,REGISTRO!$A$2:$M$380,5,FALSE),"")</f>
        <v/>
      </c>
      <c r="I403" s="13" t="str">
        <f>IFERROR(VLOOKUP($D403,REGISTRO!$A$2:$M$380,6,FALSE),"")</f>
        <v/>
      </c>
      <c r="J403" s="13"/>
      <c r="K403" s="13" t="str">
        <f>IFERROR(VLOOKUP($D403,REGISTRO!$A$2:$M$332,7,FALSE),"")</f>
        <v/>
      </c>
    </row>
    <row r="404" spans="5:11" ht="14.25" customHeight="1" x14ac:dyDescent="0.35">
      <c r="E404" s="16" t="str">
        <f>IFERROR(VLOOKUP($D404,REGISTRO!$A$2:$M$380,2,FALSE),"")</f>
        <v/>
      </c>
      <c r="F404" s="13" t="str">
        <f>IFERROR(VLOOKUP($D404,REGISTRO!$A$2:$M$380,3,FALSE),"")</f>
        <v/>
      </c>
      <c r="G404" s="13" t="str">
        <f>IFERROR(VLOOKUP($D404,REGISTRO!$A$2:$M$380,4,FALSE),"")</f>
        <v/>
      </c>
      <c r="H404" s="13" t="str">
        <f>IFERROR(VLOOKUP($D404,REGISTRO!$A$2:$M$380,5,FALSE),"")</f>
        <v/>
      </c>
      <c r="I404" s="13" t="str">
        <f>IFERROR(VLOOKUP($D404,REGISTRO!$A$2:$M$380,6,FALSE),"")</f>
        <v/>
      </c>
      <c r="J404" s="13"/>
      <c r="K404" s="13" t="str">
        <f>IFERROR(VLOOKUP($D404,REGISTRO!$A$2:$M$332,7,FALSE),"")</f>
        <v/>
      </c>
    </row>
    <row r="405" spans="5:11" ht="14.25" customHeight="1" x14ac:dyDescent="0.35">
      <c r="E405" s="16" t="str">
        <f>IFERROR(VLOOKUP($D405,REGISTRO!$A$2:$M$380,2,FALSE),"")</f>
        <v/>
      </c>
      <c r="F405" s="13" t="str">
        <f>IFERROR(VLOOKUP($D405,REGISTRO!$A$2:$M$380,3,FALSE),"")</f>
        <v/>
      </c>
      <c r="G405" s="13" t="str">
        <f>IFERROR(VLOOKUP($D405,REGISTRO!$A$2:$M$380,4,FALSE),"")</f>
        <v/>
      </c>
      <c r="H405" s="13" t="str">
        <f>IFERROR(VLOOKUP($D405,REGISTRO!$A$2:$M$380,5,FALSE),"")</f>
        <v/>
      </c>
      <c r="I405" s="13" t="str">
        <f>IFERROR(VLOOKUP($D405,REGISTRO!$A$2:$M$380,6,FALSE),"")</f>
        <v/>
      </c>
      <c r="J405" s="13"/>
      <c r="K405" s="13" t="str">
        <f>IFERROR(VLOOKUP($D405,REGISTRO!$A$2:$M$332,7,FALSE),"")</f>
        <v/>
      </c>
    </row>
    <row r="406" spans="5:11" ht="14.25" customHeight="1" x14ac:dyDescent="0.35">
      <c r="E406" s="16" t="str">
        <f>IFERROR(VLOOKUP($D406,REGISTRO!$A$2:$M$380,2,FALSE),"")</f>
        <v/>
      </c>
      <c r="F406" s="13" t="str">
        <f>IFERROR(VLOOKUP($D406,REGISTRO!$A$2:$M$380,3,FALSE),"")</f>
        <v/>
      </c>
      <c r="G406" s="13" t="str">
        <f>IFERROR(VLOOKUP($D406,REGISTRO!$A$2:$M$380,4,FALSE),"")</f>
        <v/>
      </c>
      <c r="H406" s="13" t="str">
        <f>IFERROR(VLOOKUP($D406,REGISTRO!$A$2:$M$380,5,FALSE),"")</f>
        <v/>
      </c>
      <c r="I406" s="13" t="str">
        <f>IFERROR(VLOOKUP($D406,REGISTRO!$A$2:$M$380,6,FALSE),"")</f>
        <v/>
      </c>
      <c r="J406" s="13"/>
      <c r="K406" s="13" t="str">
        <f>IFERROR(VLOOKUP($D406,REGISTRO!$A$2:$M$332,7,FALSE),"")</f>
        <v/>
      </c>
    </row>
    <row r="407" spans="5:11" ht="14.25" customHeight="1" x14ac:dyDescent="0.35">
      <c r="E407" s="16" t="str">
        <f>IFERROR(VLOOKUP($D407,REGISTRO!$A$2:$M$380,2,FALSE),"")</f>
        <v/>
      </c>
      <c r="F407" s="13" t="str">
        <f>IFERROR(VLOOKUP($D407,REGISTRO!$A$2:$M$380,3,FALSE),"")</f>
        <v/>
      </c>
      <c r="G407" s="13" t="str">
        <f>IFERROR(VLOOKUP($D407,REGISTRO!$A$2:$M$380,4,FALSE),"")</f>
        <v/>
      </c>
      <c r="H407" s="13" t="str">
        <f>IFERROR(VLOOKUP($D407,REGISTRO!$A$2:$M$380,5,FALSE),"")</f>
        <v/>
      </c>
      <c r="I407" s="13" t="str">
        <f>IFERROR(VLOOKUP($D407,REGISTRO!$A$2:$M$380,6,FALSE),"")</f>
        <v/>
      </c>
      <c r="J407" s="13"/>
      <c r="K407" s="13" t="str">
        <f>IFERROR(VLOOKUP($D407,REGISTRO!$A$2:$M$332,7,FALSE),"")</f>
        <v/>
      </c>
    </row>
    <row r="408" spans="5:11" ht="14.25" customHeight="1" x14ac:dyDescent="0.35">
      <c r="E408" s="16" t="str">
        <f>IFERROR(VLOOKUP($D408,REGISTRO!$A$2:$M$380,2,FALSE),"")</f>
        <v/>
      </c>
      <c r="F408" s="13" t="str">
        <f>IFERROR(VLOOKUP($D408,REGISTRO!$A$2:$M$380,3,FALSE),"")</f>
        <v/>
      </c>
      <c r="G408" s="13" t="str">
        <f>IFERROR(VLOOKUP($D408,REGISTRO!$A$2:$M$380,4,FALSE),"")</f>
        <v/>
      </c>
      <c r="H408" s="13" t="str">
        <f>IFERROR(VLOOKUP($D408,REGISTRO!$A$2:$M$380,5,FALSE),"")</f>
        <v/>
      </c>
      <c r="I408" s="13" t="str">
        <f>IFERROR(VLOOKUP($D408,REGISTRO!$A$2:$M$380,6,FALSE),"")</f>
        <v/>
      </c>
      <c r="J408" s="13"/>
      <c r="K408" s="13" t="str">
        <f>IFERROR(VLOOKUP($D408,REGISTRO!$A$2:$M$332,7,FALSE),"")</f>
        <v/>
      </c>
    </row>
    <row r="409" spans="5:11" ht="14.25" customHeight="1" x14ac:dyDescent="0.35">
      <c r="E409" s="16" t="str">
        <f>IFERROR(VLOOKUP($D409,REGISTRO!$A$2:$M$380,2,FALSE),"")</f>
        <v/>
      </c>
      <c r="F409" s="13" t="str">
        <f>IFERROR(VLOOKUP($D409,REGISTRO!$A$2:$M$380,3,FALSE),"")</f>
        <v/>
      </c>
      <c r="G409" s="13" t="str">
        <f>IFERROR(VLOOKUP($D409,REGISTRO!$A$2:$M$380,4,FALSE),"")</f>
        <v/>
      </c>
      <c r="H409" s="13" t="str">
        <f>IFERROR(VLOOKUP($D409,REGISTRO!$A$2:$M$380,5,FALSE),"")</f>
        <v/>
      </c>
      <c r="I409" s="13" t="str">
        <f>IFERROR(VLOOKUP($D409,REGISTRO!$A$2:$M$380,6,FALSE),"")</f>
        <v/>
      </c>
      <c r="J409" s="13"/>
      <c r="K409" s="13" t="str">
        <f>IFERROR(VLOOKUP($D409,REGISTRO!$A$2:$M$332,7,FALSE),"")</f>
        <v/>
      </c>
    </row>
    <row r="410" spans="5:11" ht="14.25" customHeight="1" x14ac:dyDescent="0.35">
      <c r="E410" s="16" t="str">
        <f>IFERROR(VLOOKUP($D410,REGISTRO!$A$2:$M$380,2,FALSE),"")</f>
        <v/>
      </c>
      <c r="F410" s="13" t="str">
        <f>IFERROR(VLOOKUP($D410,REGISTRO!$A$2:$M$380,3,FALSE),"")</f>
        <v/>
      </c>
      <c r="G410" s="13" t="str">
        <f>IFERROR(VLOOKUP($D410,REGISTRO!$A$2:$M$380,4,FALSE),"")</f>
        <v/>
      </c>
      <c r="H410" s="13" t="str">
        <f>IFERROR(VLOOKUP($D410,REGISTRO!$A$2:$M$380,5,FALSE),"")</f>
        <v/>
      </c>
      <c r="I410" s="13" t="str">
        <f>IFERROR(VLOOKUP($D410,REGISTRO!$A$2:$M$380,6,FALSE),"")</f>
        <v/>
      </c>
      <c r="J410" s="13"/>
      <c r="K410" s="13" t="str">
        <f>IFERROR(VLOOKUP($D410,REGISTRO!$A$2:$M$332,7,FALSE),"")</f>
        <v/>
      </c>
    </row>
    <row r="411" spans="5:11" ht="14.25" customHeight="1" x14ac:dyDescent="0.35">
      <c r="E411" s="16" t="str">
        <f>IFERROR(VLOOKUP($D411,REGISTRO!$A$2:$M$380,2,FALSE),"")</f>
        <v/>
      </c>
      <c r="F411" s="13" t="str">
        <f>IFERROR(VLOOKUP($D411,REGISTRO!$A$2:$M$380,3,FALSE),"")</f>
        <v/>
      </c>
      <c r="G411" s="13" t="str">
        <f>IFERROR(VLOOKUP($D411,REGISTRO!$A$2:$M$380,4,FALSE),"")</f>
        <v/>
      </c>
      <c r="H411" s="13" t="str">
        <f>IFERROR(VLOOKUP($D411,REGISTRO!$A$2:$M$380,5,FALSE),"")</f>
        <v/>
      </c>
      <c r="I411" s="13" t="str">
        <f>IFERROR(VLOOKUP($D411,REGISTRO!$A$2:$M$380,6,FALSE),"")</f>
        <v/>
      </c>
      <c r="J411" s="13"/>
      <c r="K411" s="13" t="str">
        <f>IFERROR(VLOOKUP($D411,REGISTRO!$A$2:$M$332,7,FALSE),"")</f>
        <v/>
      </c>
    </row>
    <row r="412" spans="5:11" ht="14.25" customHeight="1" x14ac:dyDescent="0.35">
      <c r="E412" s="16" t="str">
        <f>IFERROR(VLOOKUP($D412,REGISTRO!$A$2:$M$380,2,FALSE),"")</f>
        <v/>
      </c>
      <c r="F412" s="13" t="str">
        <f>IFERROR(VLOOKUP($D412,REGISTRO!$A$2:$M$380,3,FALSE),"")</f>
        <v/>
      </c>
      <c r="G412" s="13" t="str">
        <f>IFERROR(VLOOKUP($D412,REGISTRO!$A$2:$M$380,4,FALSE),"")</f>
        <v/>
      </c>
      <c r="H412" s="13" t="str">
        <f>IFERROR(VLOOKUP($D412,REGISTRO!$A$2:$M$380,5,FALSE),"")</f>
        <v/>
      </c>
      <c r="I412" s="13" t="str">
        <f>IFERROR(VLOOKUP($D412,REGISTRO!$A$2:$M$380,6,FALSE),"")</f>
        <v/>
      </c>
      <c r="J412" s="13"/>
      <c r="K412" s="13" t="str">
        <f>IFERROR(VLOOKUP($D412,REGISTRO!$A$2:$M$332,7,FALSE),"")</f>
        <v/>
      </c>
    </row>
    <row r="413" spans="5:11" ht="14.25" customHeight="1" x14ac:dyDescent="0.35">
      <c r="E413" s="16" t="str">
        <f>IFERROR(VLOOKUP($D413,REGISTRO!$A$2:$M$380,2,FALSE),"")</f>
        <v/>
      </c>
      <c r="F413" s="13" t="str">
        <f>IFERROR(VLOOKUP($D413,REGISTRO!$A$2:$M$380,3,FALSE),"")</f>
        <v/>
      </c>
      <c r="G413" s="13" t="str">
        <f>IFERROR(VLOOKUP($D413,REGISTRO!$A$2:$M$380,4,FALSE),"")</f>
        <v/>
      </c>
      <c r="H413" s="13" t="str">
        <f>IFERROR(VLOOKUP($D413,REGISTRO!$A$2:$M$380,5,FALSE),"")</f>
        <v/>
      </c>
      <c r="I413" s="13" t="str">
        <f>IFERROR(VLOOKUP($D413,REGISTRO!$A$2:$M$380,6,FALSE),"")</f>
        <v/>
      </c>
      <c r="J413" s="13"/>
      <c r="K413" s="13" t="str">
        <f>IFERROR(VLOOKUP($D413,REGISTRO!$A$2:$M$332,7,FALSE),"")</f>
        <v/>
      </c>
    </row>
    <row r="414" spans="5:11" ht="14.25" customHeight="1" x14ac:dyDescent="0.35">
      <c r="E414" s="16" t="str">
        <f>IFERROR(VLOOKUP($D414,REGISTRO!$A$2:$M$380,2,FALSE),"")</f>
        <v/>
      </c>
      <c r="F414" s="13" t="str">
        <f>IFERROR(VLOOKUP($D414,REGISTRO!$A$2:$M$380,3,FALSE),"")</f>
        <v/>
      </c>
      <c r="G414" s="13" t="str">
        <f>IFERROR(VLOOKUP($D414,REGISTRO!$A$2:$M$380,4,FALSE),"")</f>
        <v/>
      </c>
      <c r="H414" s="13" t="str">
        <f>IFERROR(VLOOKUP($D414,REGISTRO!$A$2:$M$380,5,FALSE),"")</f>
        <v/>
      </c>
      <c r="I414" s="13" t="str">
        <f>IFERROR(VLOOKUP($D414,REGISTRO!$A$2:$M$380,6,FALSE),"")</f>
        <v/>
      </c>
      <c r="J414" s="13"/>
      <c r="K414" s="13" t="str">
        <f>IFERROR(VLOOKUP($D414,REGISTRO!$A$2:$M$332,7,FALSE),"")</f>
        <v/>
      </c>
    </row>
    <row r="415" spans="5:11" ht="14.25" customHeight="1" x14ac:dyDescent="0.35">
      <c r="E415" s="16" t="str">
        <f>IFERROR(VLOOKUP($D415,REGISTRO!$A$2:$M$380,2,FALSE),"")</f>
        <v/>
      </c>
      <c r="F415" s="13" t="str">
        <f>IFERROR(VLOOKUP($D415,REGISTRO!$A$2:$M$380,3,FALSE),"")</f>
        <v/>
      </c>
      <c r="G415" s="13" t="str">
        <f>IFERROR(VLOOKUP($D415,REGISTRO!$A$2:$M$380,4,FALSE),"")</f>
        <v/>
      </c>
      <c r="H415" s="13" t="str">
        <f>IFERROR(VLOOKUP($D415,REGISTRO!$A$2:$M$380,5,FALSE),"")</f>
        <v/>
      </c>
      <c r="I415" s="13" t="str">
        <f>IFERROR(VLOOKUP($D415,REGISTRO!$A$2:$M$380,6,FALSE),"")</f>
        <v/>
      </c>
      <c r="J415" s="13"/>
      <c r="K415" s="13" t="str">
        <f>IFERROR(VLOOKUP($D415,REGISTRO!$A$2:$M$332,7,FALSE),"")</f>
        <v/>
      </c>
    </row>
    <row r="416" spans="5:11" ht="14.25" customHeight="1" x14ac:dyDescent="0.35">
      <c r="E416" s="16" t="str">
        <f>IFERROR(VLOOKUP($D416,REGISTRO!$A$2:$M$380,2,FALSE),"")</f>
        <v/>
      </c>
      <c r="F416" s="13" t="str">
        <f>IFERROR(VLOOKUP($D416,REGISTRO!$A$2:$M$380,3,FALSE),"")</f>
        <v/>
      </c>
      <c r="G416" s="13" t="str">
        <f>IFERROR(VLOOKUP($D416,REGISTRO!$A$2:$M$380,4,FALSE),"")</f>
        <v/>
      </c>
      <c r="H416" s="13" t="str">
        <f>IFERROR(VLOOKUP($D416,REGISTRO!$A$2:$M$380,5,FALSE),"")</f>
        <v/>
      </c>
      <c r="I416" s="13" t="str">
        <f>IFERROR(VLOOKUP($D416,REGISTRO!$A$2:$M$380,6,FALSE),"")</f>
        <v/>
      </c>
      <c r="J416" s="13"/>
      <c r="K416" s="13" t="str">
        <f>IFERROR(VLOOKUP($D416,REGISTRO!$A$2:$M$332,7,FALSE),"")</f>
        <v/>
      </c>
    </row>
    <row r="417" spans="5:11" ht="14.25" customHeight="1" x14ac:dyDescent="0.35">
      <c r="E417" s="16" t="str">
        <f>IFERROR(VLOOKUP($D417,REGISTRO!$A$2:$M$380,2,FALSE),"")</f>
        <v/>
      </c>
      <c r="F417" s="13" t="str">
        <f>IFERROR(VLOOKUP($D417,REGISTRO!$A$2:$M$380,3,FALSE),"")</f>
        <v/>
      </c>
      <c r="G417" s="13" t="str">
        <f>IFERROR(VLOOKUP($D417,REGISTRO!$A$2:$M$380,4,FALSE),"")</f>
        <v/>
      </c>
      <c r="H417" s="13" t="str">
        <f>IFERROR(VLOOKUP($D417,REGISTRO!$A$2:$M$380,5,FALSE),"")</f>
        <v/>
      </c>
      <c r="I417" s="13" t="str">
        <f>IFERROR(VLOOKUP($D417,REGISTRO!$A$2:$M$380,6,FALSE),"")</f>
        <v/>
      </c>
      <c r="J417" s="13"/>
      <c r="K417" s="13" t="str">
        <f>IFERROR(VLOOKUP($D417,REGISTRO!$A$2:$M$332,7,FALSE),"")</f>
        <v/>
      </c>
    </row>
    <row r="418" spans="5:11" ht="14.25" customHeight="1" x14ac:dyDescent="0.35">
      <c r="E418" s="16" t="str">
        <f>IFERROR(VLOOKUP($D418,REGISTRO!$A$2:$M$380,2,FALSE),"")</f>
        <v/>
      </c>
      <c r="F418" s="13" t="str">
        <f>IFERROR(VLOOKUP($D418,REGISTRO!$A$2:$M$380,3,FALSE),"")</f>
        <v/>
      </c>
      <c r="G418" s="13" t="str">
        <f>IFERROR(VLOOKUP($D418,REGISTRO!$A$2:$M$380,4,FALSE),"")</f>
        <v/>
      </c>
      <c r="H418" s="13" t="str">
        <f>IFERROR(VLOOKUP($D418,REGISTRO!$A$2:$M$380,5,FALSE),"")</f>
        <v/>
      </c>
      <c r="I418" s="13" t="str">
        <f>IFERROR(VLOOKUP($D418,REGISTRO!$A$2:$M$380,6,FALSE),"")</f>
        <v/>
      </c>
      <c r="J418" s="13"/>
      <c r="K418" s="13" t="str">
        <f>IFERROR(VLOOKUP($D418,REGISTRO!$A$2:$M$332,7,FALSE),"")</f>
        <v/>
      </c>
    </row>
    <row r="419" spans="5:11" ht="14.25" customHeight="1" x14ac:dyDescent="0.35">
      <c r="E419" s="16" t="str">
        <f>IFERROR(VLOOKUP($D419,REGISTRO!$A$2:$M$380,2,FALSE),"")</f>
        <v/>
      </c>
      <c r="F419" s="13" t="str">
        <f>IFERROR(VLOOKUP($D419,REGISTRO!$A$2:$M$380,3,FALSE),"")</f>
        <v/>
      </c>
      <c r="G419" s="13" t="str">
        <f>IFERROR(VLOOKUP($D419,REGISTRO!$A$2:$M$380,4,FALSE),"")</f>
        <v/>
      </c>
      <c r="H419" s="13" t="str">
        <f>IFERROR(VLOOKUP($D419,REGISTRO!$A$2:$M$380,5,FALSE),"")</f>
        <v/>
      </c>
      <c r="I419" s="13" t="str">
        <f>IFERROR(VLOOKUP($D419,REGISTRO!$A$2:$M$380,6,FALSE),"")</f>
        <v/>
      </c>
      <c r="J419" s="13"/>
      <c r="K419" s="13" t="str">
        <f>IFERROR(VLOOKUP($D419,REGISTRO!$A$2:$M$332,7,FALSE),"")</f>
        <v/>
      </c>
    </row>
    <row r="420" spans="5:11" ht="14.25" customHeight="1" x14ac:dyDescent="0.35">
      <c r="E420" s="16" t="str">
        <f>IFERROR(VLOOKUP($D420,REGISTRO!$A$2:$M$380,2,FALSE),"")</f>
        <v/>
      </c>
      <c r="F420" s="13" t="str">
        <f>IFERROR(VLOOKUP($D420,REGISTRO!$A$2:$M$380,3,FALSE),"")</f>
        <v/>
      </c>
      <c r="G420" s="13" t="str">
        <f>IFERROR(VLOOKUP($D420,REGISTRO!$A$2:$M$380,4,FALSE),"")</f>
        <v/>
      </c>
      <c r="H420" s="13" t="str">
        <f>IFERROR(VLOOKUP($D420,REGISTRO!$A$2:$M$380,5,FALSE),"")</f>
        <v/>
      </c>
      <c r="I420" s="13" t="str">
        <f>IFERROR(VLOOKUP($D420,REGISTRO!$A$2:$M$380,6,FALSE),"")</f>
        <v/>
      </c>
      <c r="J420" s="13"/>
      <c r="K420" s="13" t="str">
        <f>IFERROR(VLOOKUP($D420,REGISTRO!$A$2:$M$332,7,FALSE),"")</f>
        <v/>
      </c>
    </row>
    <row r="421" spans="5:11" ht="14.25" customHeight="1" x14ac:dyDescent="0.35">
      <c r="E421" s="16" t="str">
        <f>IFERROR(VLOOKUP($D421,REGISTRO!$A$2:$M$380,2,FALSE),"")</f>
        <v/>
      </c>
      <c r="F421" s="13" t="str">
        <f>IFERROR(VLOOKUP($D421,REGISTRO!$A$2:$M$380,3,FALSE),"")</f>
        <v/>
      </c>
      <c r="G421" s="13" t="str">
        <f>IFERROR(VLOOKUP($D421,REGISTRO!$A$2:$M$380,4,FALSE),"")</f>
        <v/>
      </c>
      <c r="H421" s="13" t="str">
        <f>IFERROR(VLOOKUP($D421,REGISTRO!$A$2:$M$380,5,FALSE),"")</f>
        <v/>
      </c>
      <c r="I421" s="13" t="str">
        <f>IFERROR(VLOOKUP($D421,REGISTRO!$A$2:$M$380,6,FALSE),"")</f>
        <v/>
      </c>
      <c r="J421" s="13"/>
      <c r="K421" s="13" t="str">
        <f>IFERROR(VLOOKUP($D421,REGISTRO!$A$2:$M$332,7,FALSE),"")</f>
        <v/>
      </c>
    </row>
    <row r="422" spans="5:11" ht="14.25" customHeight="1" x14ac:dyDescent="0.35">
      <c r="E422" s="16" t="str">
        <f>IFERROR(VLOOKUP($D422,REGISTRO!$A$2:$M$380,2,FALSE),"")</f>
        <v/>
      </c>
      <c r="F422" s="13" t="str">
        <f>IFERROR(VLOOKUP($D422,REGISTRO!$A$2:$M$380,3,FALSE),"")</f>
        <v/>
      </c>
      <c r="G422" s="13" t="str">
        <f>IFERROR(VLOOKUP($D422,REGISTRO!$A$2:$M$380,4,FALSE),"")</f>
        <v/>
      </c>
      <c r="H422" s="13" t="str">
        <f>IFERROR(VLOOKUP($D422,REGISTRO!$A$2:$M$380,5,FALSE),"")</f>
        <v/>
      </c>
      <c r="I422" s="13" t="str">
        <f>IFERROR(VLOOKUP($D422,REGISTRO!$A$2:$M$380,6,FALSE),"")</f>
        <v/>
      </c>
      <c r="J422" s="13"/>
      <c r="K422" s="13" t="str">
        <f>IFERROR(VLOOKUP($D422,REGISTRO!$A$2:$M$332,7,FALSE),"")</f>
        <v/>
      </c>
    </row>
    <row r="423" spans="5:11" ht="14.25" customHeight="1" x14ac:dyDescent="0.35">
      <c r="E423" s="16" t="str">
        <f>IFERROR(VLOOKUP($D423,REGISTRO!$A$2:$M$380,2,FALSE),"")</f>
        <v/>
      </c>
      <c r="F423" s="13" t="str">
        <f>IFERROR(VLOOKUP($D423,REGISTRO!$A$2:$M$380,3,FALSE),"")</f>
        <v/>
      </c>
      <c r="G423" s="13" t="str">
        <f>IFERROR(VLOOKUP($D423,REGISTRO!$A$2:$M$380,4,FALSE),"")</f>
        <v/>
      </c>
      <c r="H423" s="13" t="str">
        <f>IFERROR(VLOOKUP($D423,REGISTRO!$A$2:$M$380,5,FALSE),"")</f>
        <v/>
      </c>
      <c r="I423" s="13" t="str">
        <f>IFERROR(VLOOKUP($D423,REGISTRO!$A$2:$M$380,6,FALSE),"")</f>
        <v/>
      </c>
      <c r="J423" s="13"/>
      <c r="K423" s="13" t="str">
        <f>IFERROR(VLOOKUP($D423,REGISTRO!$A$2:$M$332,7,FALSE),"")</f>
        <v/>
      </c>
    </row>
    <row r="424" spans="5:11" ht="14.25" customHeight="1" x14ac:dyDescent="0.35">
      <c r="E424" s="16" t="str">
        <f>IFERROR(VLOOKUP($D424,REGISTRO!$A$2:$M$380,2,FALSE),"")</f>
        <v/>
      </c>
      <c r="F424" s="13" t="str">
        <f>IFERROR(VLOOKUP($D424,REGISTRO!$A$2:$M$380,3,FALSE),"")</f>
        <v/>
      </c>
      <c r="G424" s="13" t="str">
        <f>IFERROR(VLOOKUP($D424,REGISTRO!$A$2:$M$380,4,FALSE),"")</f>
        <v/>
      </c>
      <c r="H424" s="13" t="str">
        <f>IFERROR(VLOOKUP($D424,REGISTRO!$A$2:$M$380,5,FALSE),"")</f>
        <v/>
      </c>
      <c r="I424" s="13" t="str">
        <f>IFERROR(VLOOKUP($D424,REGISTRO!$A$2:$M$380,6,FALSE),"")</f>
        <v/>
      </c>
      <c r="J424" s="13"/>
      <c r="K424" s="13" t="str">
        <f>IFERROR(VLOOKUP($D424,REGISTRO!$A$2:$M$332,7,FALSE),"")</f>
        <v/>
      </c>
    </row>
    <row r="425" spans="5:11" ht="14.25" customHeight="1" x14ac:dyDescent="0.35">
      <c r="E425" s="16" t="str">
        <f>IFERROR(VLOOKUP($D425,REGISTRO!$A$2:$M$380,2,FALSE),"")</f>
        <v/>
      </c>
      <c r="F425" s="13" t="str">
        <f>IFERROR(VLOOKUP($D425,REGISTRO!$A$2:$M$380,3,FALSE),"")</f>
        <v/>
      </c>
      <c r="G425" s="13" t="str">
        <f>IFERROR(VLOOKUP($D425,REGISTRO!$A$2:$M$380,4,FALSE),"")</f>
        <v/>
      </c>
      <c r="H425" s="13" t="str">
        <f>IFERROR(VLOOKUP($D425,REGISTRO!$A$2:$M$380,5,FALSE),"")</f>
        <v/>
      </c>
      <c r="I425" s="13" t="str">
        <f>IFERROR(VLOOKUP($D425,REGISTRO!$A$2:$M$380,6,FALSE),"")</f>
        <v/>
      </c>
      <c r="J425" s="13"/>
      <c r="K425" s="13" t="str">
        <f>IFERROR(VLOOKUP($D425,REGISTRO!$A$2:$M$332,7,FALSE),"")</f>
        <v/>
      </c>
    </row>
    <row r="426" spans="5:11" ht="14.25" customHeight="1" x14ac:dyDescent="0.35">
      <c r="E426" s="16" t="str">
        <f>IFERROR(VLOOKUP($D426,REGISTRO!$A$2:$M$380,2,FALSE),"")</f>
        <v/>
      </c>
      <c r="F426" s="13" t="str">
        <f>IFERROR(VLOOKUP($D426,REGISTRO!$A$2:$M$380,3,FALSE),"")</f>
        <v/>
      </c>
      <c r="G426" s="13" t="str">
        <f>IFERROR(VLOOKUP($D426,REGISTRO!$A$2:$M$380,4,FALSE),"")</f>
        <v/>
      </c>
      <c r="H426" s="13" t="str">
        <f>IFERROR(VLOOKUP($D426,REGISTRO!$A$2:$M$380,5,FALSE),"")</f>
        <v/>
      </c>
      <c r="I426" s="13" t="str">
        <f>IFERROR(VLOOKUP($D426,REGISTRO!$A$2:$M$380,6,FALSE),"")</f>
        <v/>
      </c>
      <c r="J426" s="13"/>
      <c r="K426" s="13" t="str">
        <f>IFERROR(VLOOKUP($D426,REGISTRO!$A$2:$M$332,7,FALSE),"")</f>
        <v/>
      </c>
    </row>
    <row r="427" spans="5:11" ht="14.25" customHeight="1" x14ac:dyDescent="0.35">
      <c r="E427" s="16" t="str">
        <f>IFERROR(VLOOKUP($D427,REGISTRO!$A$2:$M$380,2,FALSE),"")</f>
        <v/>
      </c>
      <c r="F427" s="13" t="str">
        <f>IFERROR(VLOOKUP($D427,REGISTRO!$A$2:$M$380,3,FALSE),"")</f>
        <v/>
      </c>
      <c r="G427" s="13" t="str">
        <f>IFERROR(VLOOKUP($D427,REGISTRO!$A$2:$M$380,4,FALSE),"")</f>
        <v/>
      </c>
      <c r="H427" s="13" t="str">
        <f>IFERROR(VLOOKUP($D427,REGISTRO!$A$2:$M$380,5,FALSE),"")</f>
        <v/>
      </c>
      <c r="I427" s="13" t="str">
        <f>IFERROR(VLOOKUP($D427,REGISTRO!$A$2:$M$380,6,FALSE),"")</f>
        <v/>
      </c>
      <c r="J427" s="13"/>
      <c r="K427" s="13" t="str">
        <f>IFERROR(VLOOKUP($D427,REGISTRO!$A$2:$M$332,7,FALSE),"")</f>
        <v/>
      </c>
    </row>
    <row r="428" spans="5:11" ht="14.25" customHeight="1" x14ac:dyDescent="0.35">
      <c r="E428" s="16" t="str">
        <f>IFERROR(VLOOKUP($D428,REGISTRO!$A$2:$M$380,2,FALSE),"")</f>
        <v/>
      </c>
      <c r="F428" s="13" t="str">
        <f>IFERROR(VLOOKUP($D428,REGISTRO!$A$2:$M$380,3,FALSE),"")</f>
        <v/>
      </c>
      <c r="G428" s="13" t="str">
        <f>IFERROR(VLOOKUP($D428,REGISTRO!$A$2:$M$380,4,FALSE),"")</f>
        <v/>
      </c>
      <c r="H428" s="13" t="str">
        <f>IFERROR(VLOOKUP($D428,REGISTRO!$A$2:$M$380,5,FALSE),"")</f>
        <v/>
      </c>
      <c r="I428" s="13" t="str">
        <f>IFERROR(VLOOKUP($D428,REGISTRO!$A$2:$M$380,6,FALSE),"")</f>
        <v/>
      </c>
      <c r="J428" s="13"/>
      <c r="K428" s="13" t="str">
        <f>IFERROR(VLOOKUP($D428,REGISTRO!$A$2:$M$332,7,FALSE),"")</f>
        <v/>
      </c>
    </row>
    <row r="429" spans="5:11" ht="14.25" customHeight="1" x14ac:dyDescent="0.35">
      <c r="E429" s="16" t="str">
        <f>IFERROR(VLOOKUP($D429,REGISTRO!$A$2:$M$380,2,FALSE),"")</f>
        <v/>
      </c>
      <c r="F429" s="13" t="str">
        <f>IFERROR(VLOOKUP($D429,REGISTRO!$A$2:$M$380,3,FALSE),"")</f>
        <v/>
      </c>
      <c r="G429" s="13" t="str">
        <f>IFERROR(VLOOKUP($D429,REGISTRO!$A$2:$M$380,4,FALSE),"")</f>
        <v/>
      </c>
      <c r="H429" s="13" t="str">
        <f>IFERROR(VLOOKUP($D429,REGISTRO!$A$2:$M$380,5,FALSE),"")</f>
        <v/>
      </c>
      <c r="I429" s="13" t="str">
        <f>IFERROR(VLOOKUP($D429,REGISTRO!$A$2:$M$380,6,FALSE),"")</f>
        <v/>
      </c>
      <c r="J429" s="13"/>
      <c r="K429" s="13" t="str">
        <f>IFERROR(VLOOKUP($D429,REGISTRO!$A$2:$M$332,7,FALSE),"")</f>
        <v/>
      </c>
    </row>
    <row r="430" spans="5:11" ht="14.25" customHeight="1" x14ac:dyDescent="0.35">
      <c r="E430" s="16" t="str">
        <f>IFERROR(VLOOKUP($D430,REGISTRO!$A$2:$M$380,2,FALSE),"")</f>
        <v/>
      </c>
      <c r="F430" s="13" t="str">
        <f>IFERROR(VLOOKUP($D430,REGISTRO!$A$2:$M$380,3,FALSE),"")</f>
        <v/>
      </c>
      <c r="G430" s="13" t="str">
        <f>IFERROR(VLOOKUP($D430,REGISTRO!$A$2:$M$380,4,FALSE),"")</f>
        <v/>
      </c>
      <c r="H430" s="13" t="str">
        <f>IFERROR(VLOOKUP($D430,REGISTRO!$A$2:$M$380,5,FALSE),"")</f>
        <v/>
      </c>
      <c r="I430" s="13" t="str">
        <f>IFERROR(VLOOKUP($D430,REGISTRO!$A$2:$M$380,6,FALSE),"")</f>
        <v/>
      </c>
      <c r="J430" s="13"/>
      <c r="K430" s="13" t="str">
        <f>IFERROR(VLOOKUP($D430,REGISTRO!$A$2:$M$332,7,FALSE),"")</f>
        <v/>
      </c>
    </row>
    <row r="431" spans="5:11" ht="14.25" customHeight="1" x14ac:dyDescent="0.35">
      <c r="E431" s="16" t="str">
        <f>IFERROR(VLOOKUP($D431,REGISTRO!$A$2:$M$380,2,FALSE),"")</f>
        <v/>
      </c>
      <c r="F431" s="13" t="str">
        <f>IFERROR(VLOOKUP($D431,REGISTRO!$A$2:$M$380,3,FALSE),"")</f>
        <v/>
      </c>
      <c r="G431" s="13" t="str">
        <f>IFERROR(VLOOKUP($D431,REGISTRO!$A$2:$M$380,4,FALSE),"")</f>
        <v/>
      </c>
      <c r="H431" s="13" t="str">
        <f>IFERROR(VLOOKUP($D431,REGISTRO!$A$2:$M$380,5,FALSE),"")</f>
        <v/>
      </c>
      <c r="I431" s="13" t="str">
        <f>IFERROR(VLOOKUP($D431,REGISTRO!$A$2:$M$380,6,FALSE),"")</f>
        <v/>
      </c>
      <c r="J431" s="13"/>
      <c r="K431" s="13" t="str">
        <f>IFERROR(VLOOKUP($D431,REGISTRO!$A$2:$M$332,7,FALSE),"")</f>
        <v/>
      </c>
    </row>
    <row r="432" spans="5:11" ht="14.25" customHeight="1" x14ac:dyDescent="0.35">
      <c r="E432" s="16" t="str">
        <f>IFERROR(VLOOKUP($D432,REGISTRO!$A$2:$M$380,2,FALSE),"")</f>
        <v/>
      </c>
      <c r="F432" s="13" t="str">
        <f>IFERROR(VLOOKUP($D432,REGISTRO!$A$2:$M$380,3,FALSE),"")</f>
        <v/>
      </c>
      <c r="G432" s="13" t="str">
        <f>IFERROR(VLOOKUP($D432,REGISTRO!$A$2:$M$380,4,FALSE),"")</f>
        <v/>
      </c>
      <c r="H432" s="13" t="str">
        <f>IFERROR(VLOOKUP($D432,REGISTRO!$A$2:$M$380,5,FALSE),"")</f>
        <v/>
      </c>
      <c r="I432" s="13" t="str">
        <f>IFERROR(VLOOKUP($D432,REGISTRO!$A$2:$M$380,6,FALSE),"")</f>
        <v/>
      </c>
      <c r="J432" s="13"/>
      <c r="K432" s="13" t="str">
        <f>IFERROR(VLOOKUP($D432,REGISTRO!$A$2:$M$332,7,FALSE),"")</f>
        <v/>
      </c>
    </row>
    <row r="433" spans="5:11" ht="14.25" customHeight="1" x14ac:dyDescent="0.35">
      <c r="E433" s="16" t="str">
        <f>IFERROR(VLOOKUP($D433,REGISTRO!$A$2:$M$380,2,FALSE),"")</f>
        <v/>
      </c>
      <c r="F433" s="13" t="str">
        <f>IFERROR(VLOOKUP($D433,REGISTRO!$A$2:$M$380,3,FALSE),"")</f>
        <v/>
      </c>
      <c r="G433" s="13" t="str">
        <f>IFERROR(VLOOKUP($D433,REGISTRO!$A$2:$M$380,4,FALSE),"")</f>
        <v/>
      </c>
      <c r="H433" s="13" t="str">
        <f>IFERROR(VLOOKUP($D433,REGISTRO!$A$2:$M$380,5,FALSE),"")</f>
        <v/>
      </c>
      <c r="I433" s="13" t="str">
        <f>IFERROR(VLOOKUP($D433,REGISTRO!$A$2:$M$380,6,FALSE),"")</f>
        <v/>
      </c>
      <c r="J433" s="13"/>
      <c r="K433" s="13" t="str">
        <f>IFERROR(VLOOKUP($D433,REGISTRO!$A$2:$M$332,7,FALSE),"")</f>
        <v/>
      </c>
    </row>
    <row r="434" spans="5:11" ht="14.25" customHeight="1" x14ac:dyDescent="0.35">
      <c r="E434" s="16" t="str">
        <f>IFERROR(VLOOKUP($D434,REGISTRO!$A$2:$M$380,2,FALSE),"")</f>
        <v/>
      </c>
      <c r="F434" s="13" t="str">
        <f>IFERROR(VLOOKUP($D434,REGISTRO!$A$2:$M$380,3,FALSE),"")</f>
        <v/>
      </c>
      <c r="G434" s="13" t="str">
        <f>IFERROR(VLOOKUP($D434,REGISTRO!$A$2:$M$380,4,FALSE),"")</f>
        <v/>
      </c>
      <c r="H434" s="13" t="str">
        <f>IFERROR(VLOOKUP($D434,REGISTRO!$A$2:$M$380,5,FALSE),"")</f>
        <v/>
      </c>
      <c r="I434" s="13" t="str">
        <f>IFERROR(VLOOKUP($D434,REGISTRO!$A$2:$M$380,6,FALSE),"")</f>
        <v/>
      </c>
      <c r="J434" s="13"/>
      <c r="K434" s="13" t="str">
        <f>IFERROR(VLOOKUP($D434,REGISTRO!$A$2:$M$332,7,FALSE),"")</f>
        <v/>
      </c>
    </row>
    <row r="435" spans="5:11" ht="14.25" customHeight="1" x14ac:dyDescent="0.35">
      <c r="E435" s="16" t="str">
        <f>IFERROR(VLOOKUP($D435,REGISTRO!$A$2:$M$380,2,FALSE),"")</f>
        <v/>
      </c>
      <c r="F435" s="13" t="str">
        <f>IFERROR(VLOOKUP($D435,REGISTRO!$A$2:$M$380,3,FALSE),"")</f>
        <v/>
      </c>
      <c r="G435" s="13" t="str">
        <f>IFERROR(VLOOKUP($D435,REGISTRO!$A$2:$M$380,4,FALSE),"")</f>
        <v/>
      </c>
      <c r="H435" s="13" t="str">
        <f>IFERROR(VLOOKUP($D435,REGISTRO!$A$2:$M$380,5,FALSE),"")</f>
        <v/>
      </c>
      <c r="I435" s="13" t="str">
        <f>IFERROR(VLOOKUP($D435,REGISTRO!$A$2:$M$380,6,FALSE),"")</f>
        <v/>
      </c>
      <c r="J435" s="13"/>
      <c r="K435" s="13" t="str">
        <f>IFERROR(VLOOKUP($D435,REGISTRO!$A$2:$M$332,7,FALSE),"")</f>
        <v/>
      </c>
    </row>
    <row r="436" spans="5:11" ht="14.25" customHeight="1" x14ac:dyDescent="0.35">
      <c r="E436" s="16" t="str">
        <f>IFERROR(VLOOKUP($D436,REGISTRO!$A$2:$M$380,2,FALSE),"")</f>
        <v/>
      </c>
      <c r="F436" s="13" t="str">
        <f>IFERROR(VLOOKUP($D436,REGISTRO!$A$2:$M$380,3,FALSE),"")</f>
        <v/>
      </c>
      <c r="G436" s="13" t="str">
        <f>IFERROR(VLOOKUP($D436,REGISTRO!$A$2:$M$380,4,FALSE),"")</f>
        <v/>
      </c>
      <c r="H436" s="13" t="str">
        <f>IFERROR(VLOOKUP($D436,REGISTRO!$A$2:$M$380,5,FALSE),"")</f>
        <v/>
      </c>
      <c r="I436" s="13" t="str">
        <f>IFERROR(VLOOKUP($D436,REGISTRO!$A$2:$M$380,6,FALSE),"")</f>
        <v/>
      </c>
      <c r="J436" s="13"/>
      <c r="K436" s="13" t="str">
        <f>IFERROR(VLOOKUP($D436,REGISTRO!$A$2:$M$332,7,FALSE),"")</f>
        <v/>
      </c>
    </row>
    <row r="437" spans="5:11" ht="14.25" customHeight="1" x14ac:dyDescent="0.35">
      <c r="E437" s="16" t="str">
        <f>IFERROR(VLOOKUP($D437,REGISTRO!$A$2:$M$380,2,FALSE),"")</f>
        <v/>
      </c>
      <c r="F437" s="13" t="str">
        <f>IFERROR(VLOOKUP($D437,REGISTRO!$A$2:$M$380,3,FALSE),"")</f>
        <v/>
      </c>
      <c r="G437" s="13" t="str">
        <f>IFERROR(VLOOKUP($D437,REGISTRO!$A$2:$M$380,4,FALSE),"")</f>
        <v/>
      </c>
      <c r="H437" s="13" t="str">
        <f>IFERROR(VLOOKUP($D437,REGISTRO!$A$2:$M$380,5,FALSE),"")</f>
        <v/>
      </c>
      <c r="I437" s="13" t="str">
        <f>IFERROR(VLOOKUP($D437,REGISTRO!$A$2:$M$380,6,FALSE),"")</f>
        <v/>
      </c>
      <c r="J437" s="13"/>
      <c r="K437" s="13" t="str">
        <f>IFERROR(VLOOKUP($D437,REGISTRO!$A$2:$M$332,7,FALSE),"")</f>
        <v/>
      </c>
    </row>
    <row r="438" spans="5:11" ht="14.25" customHeight="1" x14ac:dyDescent="0.35">
      <c r="E438" s="16" t="str">
        <f>IFERROR(VLOOKUP($D438,REGISTRO!$A$2:$M$380,2,FALSE),"")</f>
        <v/>
      </c>
      <c r="F438" s="13" t="str">
        <f>IFERROR(VLOOKUP($D438,REGISTRO!$A$2:$M$380,3,FALSE),"")</f>
        <v/>
      </c>
      <c r="G438" s="13" t="str">
        <f>IFERROR(VLOOKUP($D438,REGISTRO!$A$2:$M$380,4,FALSE),"")</f>
        <v/>
      </c>
      <c r="H438" s="13" t="str">
        <f>IFERROR(VLOOKUP($D438,REGISTRO!$A$2:$M$380,5,FALSE),"")</f>
        <v/>
      </c>
      <c r="I438" s="13" t="str">
        <f>IFERROR(VLOOKUP($D438,REGISTRO!$A$2:$M$380,6,FALSE),"")</f>
        <v/>
      </c>
      <c r="J438" s="13"/>
      <c r="K438" s="13" t="str">
        <f>IFERROR(VLOOKUP($D438,REGISTRO!$A$2:$M$332,7,FALSE),"")</f>
        <v/>
      </c>
    </row>
    <row r="439" spans="5:11" ht="14.25" customHeight="1" x14ac:dyDescent="0.35">
      <c r="E439" s="16" t="str">
        <f>IFERROR(VLOOKUP($D439,REGISTRO!$A$2:$M$380,2,FALSE),"")</f>
        <v/>
      </c>
      <c r="F439" s="13" t="str">
        <f>IFERROR(VLOOKUP($D439,REGISTRO!$A$2:$M$380,3,FALSE),"")</f>
        <v/>
      </c>
      <c r="G439" s="13" t="str">
        <f>IFERROR(VLOOKUP($D439,REGISTRO!$A$2:$M$380,4,FALSE),"")</f>
        <v/>
      </c>
      <c r="H439" s="13" t="str">
        <f>IFERROR(VLOOKUP($D439,REGISTRO!$A$2:$M$380,5,FALSE),"")</f>
        <v/>
      </c>
      <c r="I439" s="13" t="str">
        <f>IFERROR(VLOOKUP($D439,REGISTRO!$A$2:$M$380,6,FALSE),"")</f>
        <v/>
      </c>
      <c r="J439" s="13"/>
      <c r="K439" s="13" t="str">
        <f>IFERROR(VLOOKUP($D439,REGISTRO!$A$2:$M$332,7,FALSE),"")</f>
        <v/>
      </c>
    </row>
    <row r="440" spans="5:11" ht="14.25" customHeight="1" x14ac:dyDescent="0.35">
      <c r="E440" s="16" t="str">
        <f>IFERROR(VLOOKUP($D440,REGISTRO!$A$2:$M$380,2,FALSE),"")</f>
        <v/>
      </c>
      <c r="F440" s="13" t="str">
        <f>IFERROR(VLOOKUP($D440,REGISTRO!$A$2:$M$380,3,FALSE),"")</f>
        <v/>
      </c>
      <c r="G440" s="13" t="str">
        <f>IFERROR(VLOOKUP($D440,REGISTRO!$A$2:$M$380,4,FALSE),"")</f>
        <v/>
      </c>
      <c r="H440" s="13" t="str">
        <f>IFERROR(VLOOKUP($D440,REGISTRO!$A$2:$M$380,5,FALSE),"")</f>
        <v/>
      </c>
      <c r="I440" s="13" t="str">
        <f>IFERROR(VLOOKUP($D440,REGISTRO!$A$2:$M$380,6,FALSE),"")</f>
        <v/>
      </c>
      <c r="J440" s="13"/>
      <c r="K440" s="13" t="str">
        <f>IFERROR(VLOOKUP($D440,REGISTRO!$A$2:$M$332,7,FALSE),"")</f>
        <v/>
      </c>
    </row>
    <row r="441" spans="5:11" ht="14.25" customHeight="1" x14ac:dyDescent="0.35">
      <c r="E441" s="16" t="str">
        <f>IFERROR(VLOOKUP($D441,REGISTRO!$A$2:$M$380,2,FALSE),"")</f>
        <v/>
      </c>
      <c r="F441" s="13" t="str">
        <f>IFERROR(VLOOKUP($D441,REGISTRO!$A$2:$M$380,3,FALSE),"")</f>
        <v/>
      </c>
      <c r="G441" s="13" t="str">
        <f>IFERROR(VLOOKUP($D441,REGISTRO!$A$2:$M$380,4,FALSE),"")</f>
        <v/>
      </c>
      <c r="H441" s="13" t="str">
        <f>IFERROR(VLOOKUP($D441,REGISTRO!$A$2:$M$380,5,FALSE),"")</f>
        <v/>
      </c>
      <c r="I441" s="13" t="str">
        <f>IFERROR(VLOOKUP($D441,REGISTRO!$A$2:$M$380,6,FALSE),"")</f>
        <v/>
      </c>
      <c r="J441" s="13"/>
      <c r="K441" s="13" t="str">
        <f>IFERROR(VLOOKUP($D441,REGISTRO!$A$2:$M$332,7,FALSE),"")</f>
        <v/>
      </c>
    </row>
    <row r="442" spans="5:11" ht="14.25" customHeight="1" x14ac:dyDescent="0.35">
      <c r="E442" s="16" t="str">
        <f>IFERROR(VLOOKUP($D442,REGISTRO!$A$2:$M$380,2,FALSE),"")</f>
        <v/>
      </c>
      <c r="F442" s="13" t="str">
        <f>IFERROR(VLOOKUP($D442,REGISTRO!$A$2:$M$380,3,FALSE),"")</f>
        <v/>
      </c>
      <c r="G442" s="13" t="str">
        <f>IFERROR(VLOOKUP($D442,REGISTRO!$A$2:$M$380,4,FALSE),"")</f>
        <v/>
      </c>
      <c r="H442" s="13" t="str">
        <f>IFERROR(VLOOKUP($D442,REGISTRO!$A$2:$M$380,5,FALSE),"")</f>
        <v/>
      </c>
      <c r="I442" s="13" t="str">
        <f>IFERROR(VLOOKUP($D442,REGISTRO!$A$2:$M$380,6,FALSE),"")</f>
        <v/>
      </c>
      <c r="J442" s="13"/>
      <c r="K442" s="13" t="str">
        <f>IFERROR(VLOOKUP($D442,REGISTRO!$A$2:$M$332,7,FALSE),"")</f>
        <v/>
      </c>
    </row>
    <row r="443" spans="5:11" ht="14.25" customHeight="1" x14ac:dyDescent="0.35">
      <c r="E443" s="16" t="str">
        <f>IFERROR(VLOOKUP($D443,REGISTRO!$A$2:$M$380,2,FALSE),"")</f>
        <v/>
      </c>
      <c r="F443" s="13" t="str">
        <f>IFERROR(VLOOKUP($D443,REGISTRO!$A$2:$M$380,3,FALSE),"")</f>
        <v/>
      </c>
      <c r="G443" s="13" t="str">
        <f>IFERROR(VLOOKUP($D443,REGISTRO!$A$2:$M$380,4,FALSE),"")</f>
        <v/>
      </c>
      <c r="H443" s="13" t="str">
        <f>IFERROR(VLOOKUP($D443,REGISTRO!$A$2:$M$380,5,FALSE),"")</f>
        <v/>
      </c>
      <c r="I443" s="13" t="str">
        <f>IFERROR(VLOOKUP($D443,REGISTRO!$A$2:$M$380,6,FALSE),"")</f>
        <v/>
      </c>
      <c r="J443" s="13"/>
      <c r="K443" s="13" t="str">
        <f>IFERROR(VLOOKUP($D443,REGISTRO!$A$2:$M$332,7,FALSE),"")</f>
        <v/>
      </c>
    </row>
    <row r="444" spans="5:11" ht="14.25" customHeight="1" x14ac:dyDescent="0.35">
      <c r="E444" s="16" t="str">
        <f>IFERROR(VLOOKUP($D444,REGISTRO!$A$2:$M$380,2,FALSE),"")</f>
        <v/>
      </c>
      <c r="F444" s="13" t="str">
        <f>IFERROR(VLOOKUP($D444,REGISTRO!$A$2:$M$380,3,FALSE),"")</f>
        <v/>
      </c>
      <c r="G444" s="13" t="str">
        <f>IFERROR(VLOOKUP($D444,REGISTRO!$A$2:$M$380,4,FALSE),"")</f>
        <v/>
      </c>
      <c r="H444" s="13" t="str">
        <f>IFERROR(VLOOKUP($D444,REGISTRO!$A$2:$M$380,5,FALSE),"")</f>
        <v/>
      </c>
      <c r="I444" s="13" t="str">
        <f>IFERROR(VLOOKUP($D444,REGISTRO!$A$2:$M$380,6,FALSE),"")</f>
        <v/>
      </c>
      <c r="J444" s="13"/>
      <c r="K444" s="13" t="str">
        <f>IFERROR(VLOOKUP($D444,REGISTRO!$A$2:$M$332,7,FALSE),"")</f>
        <v/>
      </c>
    </row>
    <row r="445" spans="5:11" ht="14.25" customHeight="1" x14ac:dyDescent="0.35">
      <c r="E445" s="16" t="str">
        <f>IFERROR(VLOOKUP($D445,REGISTRO!$A$2:$M$380,2,FALSE),"")</f>
        <v/>
      </c>
      <c r="F445" s="13" t="str">
        <f>IFERROR(VLOOKUP($D445,REGISTRO!$A$2:$M$380,3,FALSE),"")</f>
        <v/>
      </c>
      <c r="G445" s="13" t="str">
        <f>IFERROR(VLOOKUP($D445,REGISTRO!$A$2:$M$380,4,FALSE),"")</f>
        <v/>
      </c>
      <c r="H445" s="13" t="str">
        <f>IFERROR(VLOOKUP($D445,REGISTRO!$A$2:$M$380,5,FALSE),"")</f>
        <v/>
      </c>
      <c r="I445" s="13" t="str">
        <f>IFERROR(VLOOKUP($D445,REGISTRO!$A$2:$M$380,6,FALSE),"")</f>
        <v/>
      </c>
      <c r="J445" s="13"/>
      <c r="K445" s="13" t="str">
        <f>IFERROR(VLOOKUP($D445,REGISTRO!$A$2:$M$332,7,FALSE),"")</f>
        <v/>
      </c>
    </row>
    <row r="446" spans="5:11" ht="14.25" customHeight="1" x14ac:dyDescent="0.35">
      <c r="E446" s="16" t="str">
        <f>IFERROR(VLOOKUP($D446,REGISTRO!$A$2:$M$380,2,FALSE),"")</f>
        <v/>
      </c>
      <c r="F446" s="13" t="str">
        <f>IFERROR(VLOOKUP($D446,REGISTRO!$A$2:$M$380,3,FALSE),"")</f>
        <v/>
      </c>
      <c r="G446" s="13" t="str">
        <f>IFERROR(VLOOKUP($D446,REGISTRO!$A$2:$M$380,4,FALSE),"")</f>
        <v/>
      </c>
      <c r="H446" s="13" t="str">
        <f>IFERROR(VLOOKUP($D446,REGISTRO!$A$2:$M$380,5,FALSE),"")</f>
        <v/>
      </c>
      <c r="I446" s="13" t="str">
        <f>IFERROR(VLOOKUP($D446,REGISTRO!$A$2:$M$380,6,FALSE),"")</f>
        <v/>
      </c>
      <c r="J446" s="13"/>
      <c r="K446" s="13" t="str">
        <f>IFERROR(VLOOKUP($D446,REGISTRO!$A$2:$M$332,7,FALSE),"")</f>
        <v/>
      </c>
    </row>
    <row r="447" spans="5:11" ht="14.25" customHeight="1" x14ac:dyDescent="0.35">
      <c r="E447" s="16" t="str">
        <f>IFERROR(VLOOKUP($D447,REGISTRO!$A$2:$M$380,2,FALSE),"")</f>
        <v/>
      </c>
      <c r="F447" s="13" t="str">
        <f>IFERROR(VLOOKUP($D447,REGISTRO!$A$2:$M$380,3,FALSE),"")</f>
        <v/>
      </c>
      <c r="G447" s="13" t="str">
        <f>IFERROR(VLOOKUP($D447,REGISTRO!$A$2:$M$380,4,FALSE),"")</f>
        <v/>
      </c>
      <c r="H447" s="13" t="str">
        <f>IFERROR(VLOOKUP($D447,REGISTRO!$A$2:$M$380,5,FALSE),"")</f>
        <v/>
      </c>
      <c r="I447" s="13" t="str">
        <f>IFERROR(VLOOKUP($D447,REGISTRO!$A$2:$M$380,6,FALSE),"")</f>
        <v/>
      </c>
      <c r="J447" s="13"/>
      <c r="K447" s="13" t="str">
        <f>IFERROR(VLOOKUP($D447,REGISTRO!$A$2:$M$332,7,FALSE),"")</f>
        <v/>
      </c>
    </row>
    <row r="448" spans="5:11" ht="14.25" customHeight="1" x14ac:dyDescent="0.35">
      <c r="E448" s="16" t="str">
        <f>IFERROR(VLOOKUP($D448,REGISTRO!$A$2:$M$380,2,FALSE),"")</f>
        <v/>
      </c>
      <c r="F448" s="13" t="str">
        <f>IFERROR(VLOOKUP($D448,REGISTRO!$A$2:$M$380,3,FALSE),"")</f>
        <v/>
      </c>
      <c r="G448" s="13" t="str">
        <f>IFERROR(VLOOKUP($D448,REGISTRO!$A$2:$M$380,4,FALSE),"")</f>
        <v/>
      </c>
      <c r="H448" s="13" t="str">
        <f>IFERROR(VLOOKUP($D448,REGISTRO!$A$2:$M$380,5,FALSE),"")</f>
        <v/>
      </c>
      <c r="I448" s="13" t="str">
        <f>IFERROR(VLOOKUP($D448,REGISTRO!$A$2:$M$380,6,FALSE),"")</f>
        <v/>
      </c>
      <c r="J448" s="13"/>
      <c r="K448" s="13" t="str">
        <f>IFERROR(VLOOKUP($D448,REGISTRO!$A$2:$M$332,7,FALSE),"")</f>
        <v/>
      </c>
    </row>
    <row r="449" spans="5:11" ht="14.25" customHeight="1" x14ac:dyDescent="0.35">
      <c r="E449" s="16" t="str">
        <f>IFERROR(VLOOKUP($D449,REGISTRO!$A$2:$M$380,2,FALSE),"")</f>
        <v/>
      </c>
      <c r="F449" s="13" t="str">
        <f>IFERROR(VLOOKUP($D449,REGISTRO!$A$2:$M$380,3,FALSE),"")</f>
        <v/>
      </c>
      <c r="G449" s="13" t="str">
        <f>IFERROR(VLOOKUP($D449,REGISTRO!$A$2:$M$380,4,FALSE),"")</f>
        <v/>
      </c>
      <c r="H449" s="13" t="str">
        <f>IFERROR(VLOOKUP($D449,REGISTRO!$A$2:$M$380,5,FALSE),"")</f>
        <v/>
      </c>
      <c r="I449" s="13" t="str">
        <f>IFERROR(VLOOKUP($D449,REGISTRO!$A$2:$M$380,6,FALSE),"")</f>
        <v/>
      </c>
      <c r="J449" s="13"/>
      <c r="K449" s="13" t="str">
        <f>IFERROR(VLOOKUP($D449,REGISTRO!$A$2:$M$332,7,FALSE),"")</f>
        <v/>
      </c>
    </row>
    <row r="450" spans="5:11" ht="14.25" customHeight="1" x14ac:dyDescent="0.35">
      <c r="E450" s="16" t="str">
        <f>IFERROR(VLOOKUP($D450,REGISTRO!$A$2:$M$380,2,FALSE),"")</f>
        <v/>
      </c>
      <c r="F450" s="13" t="str">
        <f>IFERROR(VLOOKUP($D450,REGISTRO!$A$2:$M$380,3,FALSE),"")</f>
        <v/>
      </c>
      <c r="G450" s="13" t="str">
        <f>IFERROR(VLOOKUP($D450,REGISTRO!$A$2:$M$380,4,FALSE),"")</f>
        <v/>
      </c>
      <c r="H450" s="13" t="str">
        <f>IFERROR(VLOOKUP($D450,REGISTRO!$A$2:$M$380,5,FALSE),"")</f>
        <v/>
      </c>
      <c r="I450" s="13" t="str">
        <f>IFERROR(VLOOKUP($D450,REGISTRO!$A$2:$M$380,6,FALSE),"")</f>
        <v/>
      </c>
      <c r="J450" s="13"/>
      <c r="K450" s="13" t="str">
        <f>IFERROR(VLOOKUP($D450,REGISTRO!$A$2:$M$332,7,FALSE),"")</f>
        <v/>
      </c>
    </row>
    <row r="451" spans="5:11" ht="14.25" customHeight="1" x14ac:dyDescent="0.35">
      <c r="E451" s="16" t="str">
        <f>IFERROR(VLOOKUP($D451,REGISTRO!$A$2:$M$380,2,FALSE),"")</f>
        <v/>
      </c>
      <c r="F451" s="13" t="str">
        <f>IFERROR(VLOOKUP($D451,REGISTRO!$A$2:$M$380,3,FALSE),"")</f>
        <v/>
      </c>
      <c r="G451" s="13" t="str">
        <f>IFERROR(VLOOKUP($D451,REGISTRO!$A$2:$M$380,4,FALSE),"")</f>
        <v/>
      </c>
      <c r="H451" s="13" t="str">
        <f>IFERROR(VLOOKUP($D451,REGISTRO!$A$2:$M$380,5,FALSE),"")</f>
        <v/>
      </c>
      <c r="I451" s="13" t="str">
        <f>IFERROR(VLOOKUP($D451,REGISTRO!$A$2:$M$380,6,FALSE),"")</f>
        <v/>
      </c>
      <c r="J451" s="13"/>
      <c r="K451" s="13" t="str">
        <f>IFERROR(VLOOKUP($D451,REGISTRO!$A$2:$M$332,7,FALSE),"")</f>
        <v/>
      </c>
    </row>
    <row r="452" spans="5:11" ht="14.25" customHeight="1" x14ac:dyDescent="0.35">
      <c r="E452" s="16" t="str">
        <f>IFERROR(VLOOKUP($D452,REGISTRO!$A$2:$M$380,2,FALSE),"")</f>
        <v/>
      </c>
      <c r="F452" s="13" t="str">
        <f>IFERROR(VLOOKUP($D452,REGISTRO!$A$2:$M$380,3,FALSE),"")</f>
        <v/>
      </c>
      <c r="G452" s="13" t="str">
        <f>IFERROR(VLOOKUP($D452,REGISTRO!$A$2:$M$380,4,FALSE),"")</f>
        <v/>
      </c>
      <c r="H452" s="13" t="str">
        <f>IFERROR(VLOOKUP($D452,REGISTRO!$A$2:$M$380,5,FALSE),"")</f>
        <v/>
      </c>
      <c r="I452" s="13" t="str">
        <f>IFERROR(VLOOKUP($D452,REGISTRO!$A$2:$M$380,6,FALSE),"")</f>
        <v/>
      </c>
      <c r="J452" s="13"/>
      <c r="K452" s="13" t="str">
        <f>IFERROR(VLOOKUP($D452,REGISTRO!$A$2:$M$332,7,FALSE),"")</f>
        <v/>
      </c>
    </row>
    <row r="453" spans="5:11" ht="14.25" customHeight="1" x14ac:dyDescent="0.35">
      <c r="E453" s="16" t="str">
        <f>IFERROR(VLOOKUP($D453,REGISTRO!$A$2:$M$380,2,FALSE),"")</f>
        <v/>
      </c>
      <c r="F453" s="13" t="str">
        <f>IFERROR(VLOOKUP($D453,REGISTRO!$A$2:$M$380,3,FALSE),"")</f>
        <v/>
      </c>
      <c r="G453" s="13" t="str">
        <f>IFERROR(VLOOKUP($D453,REGISTRO!$A$2:$M$380,4,FALSE),"")</f>
        <v/>
      </c>
      <c r="H453" s="13" t="str">
        <f>IFERROR(VLOOKUP($D453,REGISTRO!$A$2:$M$380,5,FALSE),"")</f>
        <v/>
      </c>
      <c r="I453" s="13" t="str">
        <f>IFERROR(VLOOKUP($D453,REGISTRO!$A$2:$M$380,6,FALSE),"")</f>
        <v/>
      </c>
      <c r="J453" s="13"/>
      <c r="K453" s="13" t="str">
        <f>IFERROR(VLOOKUP($D453,REGISTRO!$A$2:$M$332,7,FALSE),"")</f>
        <v/>
      </c>
    </row>
    <row r="454" spans="5:11" ht="14.25" customHeight="1" x14ac:dyDescent="0.35">
      <c r="E454" s="16" t="str">
        <f>IFERROR(VLOOKUP($D454,REGISTRO!$A$2:$M$380,2,FALSE),"")</f>
        <v/>
      </c>
      <c r="F454" s="13" t="str">
        <f>IFERROR(VLOOKUP($D454,REGISTRO!$A$2:$M$380,3,FALSE),"")</f>
        <v/>
      </c>
      <c r="G454" s="13" t="str">
        <f>IFERROR(VLOOKUP($D454,REGISTRO!$A$2:$M$380,4,FALSE),"")</f>
        <v/>
      </c>
      <c r="H454" s="13" t="str">
        <f>IFERROR(VLOOKUP($D454,REGISTRO!$A$2:$M$380,5,FALSE),"")</f>
        <v/>
      </c>
      <c r="I454" s="13" t="str">
        <f>IFERROR(VLOOKUP($D454,REGISTRO!$A$2:$M$380,6,FALSE),"")</f>
        <v/>
      </c>
      <c r="J454" s="13"/>
      <c r="K454" s="13" t="str">
        <f>IFERROR(VLOOKUP($D454,REGISTRO!$A$2:$M$332,7,FALSE),"")</f>
        <v/>
      </c>
    </row>
    <row r="455" spans="5:11" ht="14.25" customHeight="1" x14ac:dyDescent="0.35">
      <c r="E455" s="16" t="str">
        <f>IFERROR(VLOOKUP($D455,REGISTRO!$A$2:$M$380,2,FALSE),"")</f>
        <v/>
      </c>
      <c r="F455" s="13" t="str">
        <f>IFERROR(VLOOKUP($D455,REGISTRO!$A$2:$M$380,3,FALSE),"")</f>
        <v/>
      </c>
      <c r="G455" s="13" t="str">
        <f>IFERROR(VLOOKUP($D455,REGISTRO!$A$2:$M$380,4,FALSE),"")</f>
        <v/>
      </c>
      <c r="H455" s="13" t="str">
        <f>IFERROR(VLOOKUP($D455,REGISTRO!$A$2:$M$380,5,FALSE),"")</f>
        <v/>
      </c>
      <c r="I455" s="13" t="str">
        <f>IFERROR(VLOOKUP($D455,REGISTRO!$A$2:$M$380,6,FALSE),"")</f>
        <v/>
      </c>
      <c r="J455" s="13"/>
      <c r="K455" s="13" t="str">
        <f>IFERROR(VLOOKUP($D455,REGISTRO!$A$2:$M$332,7,FALSE),"")</f>
        <v/>
      </c>
    </row>
    <row r="456" spans="5:11" ht="14.25" customHeight="1" x14ac:dyDescent="0.35">
      <c r="E456" s="16" t="str">
        <f>IFERROR(VLOOKUP($D456,REGISTRO!$A$2:$M$380,2,FALSE),"")</f>
        <v/>
      </c>
      <c r="F456" s="13" t="str">
        <f>IFERROR(VLOOKUP($D456,REGISTRO!$A$2:$M$380,3,FALSE),"")</f>
        <v/>
      </c>
      <c r="G456" s="13" t="str">
        <f>IFERROR(VLOOKUP($D456,REGISTRO!$A$2:$M$380,4,FALSE),"")</f>
        <v/>
      </c>
      <c r="H456" s="13" t="str">
        <f>IFERROR(VLOOKUP($D456,REGISTRO!$A$2:$M$380,5,FALSE),"")</f>
        <v/>
      </c>
      <c r="I456" s="13" t="str">
        <f>IFERROR(VLOOKUP($D456,REGISTRO!$A$2:$M$380,6,FALSE),"")</f>
        <v/>
      </c>
      <c r="J456" s="13"/>
      <c r="K456" s="13" t="str">
        <f>IFERROR(VLOOKUP($D456,REGISTRO!$A$2:$M$332,7,FALSE),"")</f>
        <v/>
      </c>
    </row>
    <row r="457" spans="5:11" ht="14.25" customHeight="1" x14ac:dyDescent="0.35">
      <c r="E457" s="16" t="str">
        <f>IFERROR(VLOOKUP($D457,REGISTRO!$A$2:$M$380,2,FALSE),"")</f>
        <v/>
      </c>
      <c r="F457" s="13" t="str">
        <f>IFERROR(VLOOKUP($D457,REGISTRO!$A$2:$M$380,3,FALSE),"")</f>
        <v/>
      </c>
      <c r="G457" s="13" t="str">
        <f>IFERROR(VLOOKUP($D457,REGISTRO!$A$2:$M$380,4,FALSE),"")</f>
        <v/>
      </c>
      <c r="H457" s="13" t="str">
        <f>IFERROR(VLOOKUP($D457,REGISTRO!$A$2:$M$380,5,FALSE),"")</f>
        <v/>
      </c>
      <c r="I457" s="13" t="str">
        <f>IFERROR(VLOOKUP($D457,REGISTRO!$A$2:$M$380,6,FALSE),"")</f>
        <v/>
      </c>
      <c r="J457" s="13"/>
      <c r="K457" s="13" t="str">
        <f>IFERROR(VLOOKUP($D457,REGISTRO!$A$2:$M$332,7,FALSE),"")</f>
        <v/>
      </c>
    </row>
    <row r="458" spans="5:11" ht="14.25" customHeight="1" x14ac:dyDescent="0.35">
      <c r="E458" s="16" t="str">
        <f>IFERROR(VLOOKUP($D458,REGISTRO!$A$2:$M$380,2,FALSE),"")</f>
        <v/>
      </c>
      <c r="F458" s="13" t="str">
        <f>IFERROR(VLOOKUP($D458,REGISTRO!$A$2:$M$380,3,FALSE),"")</f>
        <v/>
      </c>
      <c r="G458" s="13" t="str">
        <f>IFERROR(VLOOKUP($D458,REGISTRO!$A$2:$M$380,4,FALSE),"")</f>
        <v/>
      </c>
      <c r="H458" s="13" t="str">
        <f>IFERROR(VLOOKUP($D458,REGISTRO!$A$2:$M$380,5,FALSE),"")</f>
        <v/>
      </c>
      <c r="I458" s="13" t="str">
        <f>IFERROR(VLOOKUP($D458,REGISTRO!$A$2:$M$380,6,FALSE),"")</f>
        <v/>
      </c>
      <c r="J458" s="13"/>
      <c r="K458" s="13" t="str">
        <f>IFERROR(VLOOKUP($D458,REGISTRO!$A$2:$M$332,7,FALSE),"")</f>
        <v/>
      </c>
    </row>
    <row r="459" spans="5:11" ht="14.25" customHeight="1" x14ac:dyDescent="0.35">
      <c r="E459" s="16" t="str">
        <f>IFERROR(VLOOKUP($D459,REGISTRO!$A$2:$M$380,2,FALSE),"")</f>
        <v/>
      </c>
      <c r="F459" s="13" t="str">
        <f>IFERROR(VLOOKUP($D459,REGISTRO!$A$2:$M$380,3,FALSE),"")</f>
        <v/>
      </c>
      <c r="G459" s="13" t="str">
        <f>IFERROR(VLOOKUP($D459,REGISTRO!$A$2:$M$380,4,FALSE),"")</f>
        <v/>
      </c>
      <c r="H459" s="13" t="str">
        <f>IFERROR(VLOOKUP($D459,REGISTRO!$A$2:$M$380,5,FALSE),"")</f>
        <v/>
      </c>
      <c r="I459" s="13" t="str">
        <f>IFERROR(VLOOKUP($D459,REGISTRO!$A$2:$M$380,6,FALSE),"")</f>
        <v/>
      </c>
      <c r="J459" s="13"/>
      <c r="K459" s="13" t="str">
        <f>IFERROR(VLOOKUP($D459,REGISTRO!$A$2:$M$332,7,FALSE),"")</f>
        <v/>
      </c>
    </row>
    <row r="460" spans="5:11" ht="14.25" customHeight="1" x14ac:dyDescent="0.35">
      <c r="E460" s="16" t="str">
        <f>IFERROR(VLOOKUP($D460,REGISTRO!$A$2:$M$380,2,FALSE),"")</f>
        <v/>
      </c>
      <c r="F460" s="13" t="str">
        <f>IFERROR(VLOOKUP($D460,REGISTRO!$A$2:$M$380,3,FALSE),"")</f>
        <v/>
      </c>
      <c r="G460" s="13" t="str">
        <f>IFERROR(VLOOKUP($D460,REGISTRO!$A$2:$M$380,4,FALSE),"")</f>
        <v/>
      </c>
      <c r="H460" s="13" t="str">
        <f>IFERROR(VLOOKUP($D460,REGISTRO!$A$2:$M$380,5,FALSE),"")</f>
        <v/>
      </c>
      <c r="I460" s="13" t="str">
        <f>IFERROR(VLOOKUP($D460,REGISTRO!$A$2:$M$380,6,FALSE),"")</f>
        <v/>
      </c>
      <c r="J460" s="13"/>
      <c r="K460" s="13" t="str">
        <f>IFERROR(VLOOKUP($D460,REGISTRO!$A$2:$M$332,7,FALSE),"")</f>
        <v/>
      </c>
    </row>
    <row r="461" spans="5:11" ht="14.25" customHeight="1" x14ac:dyDescent="0.35">
      <c r="E461" s="16" t="str">
        <f>IFERROR(VLOOKUP($D461,REGISTRO!$A$2:$M$380,2,FALSE),"")</f>
        <v/>
      </c>
      <c r="F461" s="13" t="str">
        <f>IFERROR(VLOOKUP($D461,REGISTRO!$A$2:$M$380,3,FALSE),"")</f>
        <v/>
      </c>
      <c r="G461" s="13" t="str">
        <f>IFERROR(VLOOKUP($D461,REGISTRO!$A$2:$M$380,4,FALSE),"")</f>
        <v/>
      </c>
      <c r="H461" s="13" t="str">
        <f>IFERROR(VLOOKUP($D461,REGISTRO!$A$2:$M$380,5,FALSE),"")</f>
        <v/>
      </c>
      <c r="I461" s="13" t="str">
        <f>IFERROR(VLOOKUP($D461,REGISTRO!$A$2:$M$380,6,FALSE),"")</f>
        <v/>
      </c>
      <c r="J461" s="13"/>
      <c r="K461" s="13" t="str">
        <f>IFERROR(VLOOKUP($D461,REGISTRO!$A$2:$M$332,7,FALSE),"")</f>
        <v/>
      </c>
    </row>
    <row r="462" spans="5:11" ht="14.25" customHeight="1" x14ac:dyDescent="0.35">
      <c r="E462" s="16" t="str">
        <f>IFERROR(VLOOKUP($D462,REGISTRO!$A$2:$M$380,2,FALSE),"")</f>
        <v/>
      </c>
      <c r="F462" s="13" t="str">
        <f>IFERROR(VLOOKUP($D462,REGISTRO!$A$2:$M$380,3,FALSE),"")</f>
        <v/>
      </c>
      <c r="G462" s="13" t="str">
        <f>IFERROR(VLOOKUP($D462,REGISTRO!$A$2:$M$380,4,FALSE),"")</f>
        <v/>
      </c>
      <c r="H462" s="13" t="str">
        <f>IFERROR(VLOOKUP($D462,REGISTRO!$A$2:$M$380,5,FALSE),"")</f>
        <v/>
      </c>
      <c r="I462" s="13" t="str">
        <f>IFERROR(VLOOKUP($D462,REGISTRO!$A$2:$M$380,6,FALSE),"")</f>
        <v/>
      </c>
      <c r="J462" s="13"/>
      <c r="K462" s="13" t="str">
        <f>IFERROR(VLOOKUP($D462,REGISTRO!$A$2:$M$332,7,FALSE),"")</f>
        <v/>
      </c>
    </row>
    <row r="463" spans="5:11" ht="14.25" customHeight="1" x14ac:dyDescent="0.35">
      <c r="E463" s="16" t="str">
        <f>IFERROR(VLOOKUP($D463,REGISTRO!$A$2:$M$380,2,FALSE),"")</f>
        <v/>
      </c>
      <c r="F463" s="13" t="str">
        <f>IFERROR(VLOOKUP($D463,REGISTRO!$A$2:$M$380,3,FALSE),"")</f>
        <v/>
      </c>
      <c r="G463" s="13" t="str">
        <f>IFERROR(VLOOKUP($D463,REGISTRO!$A$2:$M$380,4,FALSE),"")</f>
        <v/>
      </c>
      <c r="H463" s="13" t="str">
        <f>IFERROR(VLOOKUP($D463,REGISTRO!$A$2:$M$380,5,FALSE),"")</f>
        <v/>
      </c>
      <c r="I463" s="13" t="str">
        <f>IFERROR(VLOOKUP($D463,REGISTRO!$A$2:$M$380,6,FALSE),"")</f>
        <v/>
      </c>
      <c r="J463" s="13"/>
      <c r="K463" s="13" t="str">
        <f>IFERROR(VLOOKUP($D463,REGISTRO!$A$2:$M$332,7,FALSE),"")</f>
        <v/>
      </c>
    </row>
    <row r="464" spans="5:11" ht="14.25" customHeight="1" x14ac:dyDescent="0.35">
      <c r="E464" s="16" t="str">
        <f>IFERROR(VLOOKUP($D464,REGISTRO!$A$2:$M$380,2,FALSE),"")</f>
        <v/>
      </c>
      <c r="F464" s="13" t="str">
        <f>IFERROR(VLOOKUP($D464,REGISTRO!$A$2:$M$380,3,FALSE),"")</f>
        <v/>
      </c>
      <c r="G464" s="13" t="str">
        <f>IFERROR(VLOOKUP($D464,REGISTRO!$A$2:$M$380,4,FALSE),"")</f>
        <v/>
      </c>
      <c r="H464" s="13" t="str">
        <f>IFERROR(VLOOKUP($D464,REGISTRO!$A$2:$M$380,5,FALSE),"")</f>
        <v/>
      </c>
      <c r="I464" s="13" t="str">
        <f>IFERROR(VLOOKUP($D464,REGISTRO!$A$2:$M$380,6,FALSE),"")</f>
        <v/>
      </c>
      <c r="J464" s="13"/>
      <c r="K464" s="13" t="str">
        <f>IFERROR(VLOOKUP($D464,REGISTRO!$A$2:$M$332,7,FALSE),"")</f>
        <v/>
      </c>
    </row>
    <row r="465" spans="5:11" ht="14.25" customHeight="1" x14ac:dyDescent="0.35">
      <c r="E465" s="16" t="str">
        <f>IFERROR(VLOOKUP($D465,REGISTRO!$A$2:$M$380,2,FALSE),"")</f>
        <v/>
      </c>
      <c r="F465" s="13" t="str">
        <f>IFERROR(VLOOKUP($D465,REGISTRO!$A$2:$M$380,3,FALSE),"")</f>
        <v/>
      </c>
      <c r="G465" s="13" t="str">
        <f>IFERROR(VLOOKUP($D465,REGISTRO!$A$2:$M$380,4,FALSE),"")</f>
        <v/>
      </c>
      <c r="H465" s="13" t="str">
        <f>IFERROR(VLOOKUP($D465,REGISTRO!$A$2:$M$380,5,FALSE),"")</f>
        <v/>
      </c>
      <c r="I465" s="13" t="str">
        <f>IFERROR(VLOOKUP($D465,REGISTRO!$A$2:$M$380,6,FALSE),"")</f>
        <v/>
      </c>
      <c r="J465" s="13"/>
      <c r="K465" s="13" t="str">
        <f>IFERROR(VLOOKUP($D465,REGISTRO!$A$2:$M$332,7,FALSE),"")</f>
        <v/>
      </c>
    </row>
    <row r="466" spans="5:11" ht="14.25" customHeight="1" x14ac:dyDescent="0.35">
      <c r="E466" s="16" t="str">
        <f>IFERROR(VLOOKUP($D466,REGISTRO!$A$2:$M$380,2,FALSE),"")</f>
        <v/>
      </c>
      <c r="F466" s="13" t="str">
        <f>IFERROR(VLOOKUP($D466,REGISTRO!$A$2:$M$380,3,FALSE),"")</f>
        <v/>
      </c>
      <c r="G466" s="13" t="str">
        <f>IFERROR(VLOOKUP($D466,REGISTRO!$A$2:$M$380,4,FALSE),"")</f>
        <v/>
      </c>
      <c r="H466" s="13" t="str">
        <f>IFERROR(VLOOKUP($D466,REGISTRO!$A$2:$M$380,5,FALSE),"")</f>
        <v/>
      </c>
      <c r="I466" s="13" t="str">
        <f>IFERROR(VLOOKUP($D466,REGISTRO!$A$2:$M$380,6,FALSE),"")</f>
        <v/>
      </c>
      <c r="J466" s="13"/>
      <c r="K466" s="13" t="str">
        <f>IFERROR(VLOOKUP($D466,REGISTRO!$A$2:$M$332,7,FALSE),"")</f>
        <v/>
      </c>
    </row>
    <row r="467" spans="5:11" ht="14.25" customHeight="1" x14ac:dyDescent="0.35">
      <c r="E467" s="16" t="str">
        <f>IFERROR(VLOOKUP($D467,REGISTRO!$A$2:$M$380,2,FALSE),"")</f>
        <v/>
      </c>
      <c r="F467" s="13" t="str">
        <f>IFERROR(VLOOKUP($D467,REGISTRO!$A$2:$M$380,3,FALSE),"")</f>
        <v/>
      </c>
      <c r="G467" s="13" t="str">
        <f>IFERROR(VLOOKUP($D467,REGISTRO!$A$2:$M$380,4,FALSE),"")</f>
        <v/>
      </c>
      <c r="H467" s="13" t="str">
        <f>IFERROR(VLOOKUP($D467,REGISTRO!$A$2:$M$380,5,FALSE),"")</f>
        <v/>
      </c>
      <c r="I467" s="13" t="str">
        <f>IFERROR(VLOOKUP($D467,REGISTRO!$A$2:$M$380,6,FALSE),"")</f>
        <v/>
      </c>
      <c r="J467" s="13"/>
      <c r="K467" s="13" t="str">
        <f>IFERROR(VLOOKUP($D467,REGISTRO!$A$2:$M$332,7,FALSE),"")</f>
        <v/>
      </c>
    </row>
    <row r="468" spans="5:11" ht="14.25" customHeight="1" x14ac:dyDescent="0.35">
      <c r="E468" s="16" t="str">
        <f>IFERROR(VLOOKUP($D468,REGISTRO!$A$2:$M$380,2,FALSE),"")</f>
        <v/>
      </c>
      <c r="F468" s="13" t="str">
        <f>IFERROR(VLOOKUP($D468,REGISTRO!$A$2:$M$380,3,FALSE),"")</f>
        <v/>
      </c>
      <c r="G468" s="13" t="str">
        <f>IFERROR(VLOOKUP($D468,REGISTRO!$A$2:$M$380,4,FALSE),"")</f>
        <v/>
      </c>
      <c r="H468" s="13" t="str">
        <f>IFERROR(VLOOKUP($D468,REGISTRO!$A$2:$M$380,5,FALSE),"")</f>
        <v/>
      </c>
      <c r="I468" s="13" t="str">
        <f>IFERROR(VLOOKUP($D468,REGISTRO!$A$2:$M$380,6,FALSE),"")</f>
        <v/>
      </c>
      <c r="J468" s="13"/>
      <c r="K468" s="13" t="str">
        <f>IFERROR(VLOOKUP($D468,REGISTRO!$A$2:$M$332,7,FALSE),"")</f>
        <v/>
      </c>
    </row>
    <row r="469" spans="5:11" ht="14.25" customHeight="1" x14ac:dyDescent="0.35">
      <c r="E469" s="16" t="str">
        <f>IFERROR(VLOOKUP($D469,REGISTRO!$A$2:$M$380,2,FALSE),"")</f>
        <v/>
      </c>
      <c r="F469" s="13" t="str">
        <f>IFERROR(VLOOKUP($D469,REGISTRO!$A$2:$M$380,3,FALSE),"")</f>
        <v/>
      </c>
      <c r="G469" s="13" t="str">
        <f>IFERROR(VLOOKUP($D469,REGISTRO!$A$2:$M$380,4,FALSE),"")</f>
        <v/>
      </c>
      <c r="H469" s="13" t="str">
        <f>IFERROR(VLOOKUP($D469,REGISTRO!$A$2:$M$380,5,FALSE),"")</f>
        <v/>
      </c>
      <c r="I469" s="13" t="str">
        <f>IFERROR(VLOOKUP($D469,REGISTRO!$A$2:$M$380,6,FALSE),"")</f>
        <v/>
      </c>
      <c r="J469" s="13"/>
      <c r="K469" s="13" t="str">
        <f>IFERROR(VLOOKUP($D469,REGISTRO!$A$2:$M$332,7,FALSE),"")</f>
        <v/>
      </c>
    </row>
    <row r="470" spans="5:11" ht="14.25" customHeight="1" x14ac:dyDescent="0.35">
      <c r="E470" s="16" t="str">
        <f>IFERROR(VLOOKUP($D470,REGISTRO!$A$2:$M$380,2,FALSE),"")</f>
        <v/>
      </c>
      <c r="F470" s="13" t="str">
        <f>IFERROR(VLOOKUP($D470,REGISTRO!$A$2:$M$380,3,FALSE),"")</f>
        <v/>
      </c>
      <c r="G470" s="13" t="str">
        <f>IFERROR(VLOOKUP($D470,REGISTRO!$A$2:$M$380,4,FALSE),"")</f>
        <v/>
      </c>
      <c r="H470" s="13" t="str">
        <f>IFERROR(VLOOKUP($D470,REGISTRO!$A$2:$M$380,5,FALSE),"")</f>
        <v/>
      </c>
      <c r="I470" s="13" t="str">
        <f>IFERROR(VLOOKUP($D470,REGISTRO!$A$2:$M$380,6,FALSE),"")</f>
        <v/>
      </c>
      <c r="J470" s="13"/>
      <c r="K470" s="13" t="str">
        <f>IFERROR(VLOOKUP($D470,REGISTRO!$A$2:$M$332,7,FALSE),"")</f>
        <v/>
      </c>
    </row>
    <row r="471" spans="5:11" ht="14.25" customHeight="1" x14ac:dyDescent="0.35">
      <c r="E471" s="16" t="str">
        <f>IFERROR(VLOOKUP($D471,REGISTRO!$A$2:$M$380,2,FALSE),"")</f>
        <v/>
      </c>
      <c r="F471" s="13" t="str">
        <f>IFERROR(VLOOKUP($D471,REGISTRO!$A$2:$M$380,3,FALSE),"")</f>
        <v/>
      </c>
      <c r="G471" s="13" t="str">
        <f>IFERROR(VLOOKUP($D471,REGISTRO!$A$2:$M$380,4,FALSE),"")</f>
        <v/>
      </c>
      <c r="H471" s="13" t="str">
        <f>IFERROR(VLOOKUP($D471,REGISTRO!$A$2:$M$380,5,FALSE),"")</f>
        <v/>
      </c>
      <c r="I471" s="13" t="str">
        <f>IFERROR(VLOOKUP($D471,REGISTRO!$A$2:$M$380,6,FALSE),"")</f>
        <v/>
      </c>
      <c r="J471" s="13"/>
      <c r="K471" s="13" t="str">
        <f>IFERROR(VLOOKUP($D471,REGISTRO!$A$2:$M$332,7,FALSE),"")</f>
        <v/>
      </c>
    </row>
    <row r="472" spans="5:11" ht="14.25" customHeight="1" x14ac:dyDescent="0.35">
      <c r="E472" s="16" t="str">
        <f>IFERROR(VLOOKUP($D472,REGISTRO!$A$2:$M$380,2,FALSE),"")</f>
        <v/>
      </c>
      <c r="F472" s="13" t="str">
        <f>IFERROR(VLOOKUP($D472,REGISTRO!$A$2:$M$380,3,FALSE),"")</f>
        <v/>
      </c>
      <c r="G472" s="13" t="str">
        <f>IFERROR(VLOOKUP($D472,REGISTRO!$A$2:$M$380,4,FALSE),"")</f>
        <v/>
      </c>
      <c r="H472" s="13" t="str">
        <f>IFERROR(VLOOKUP($D472,REGISTRO!$A$2:$M$380,5,FALSE),"")</f>
        <v/>
      </c>
      <c r="I472" s="13" t="str">
        <f>IFERROR(VLOOKUP($D472,REGISTRO!$A$2:$M$380,6,FALSE),"")</f>
        <v/>
      </c>
      <c r="J472" s="13"/>
      <c r="K472" s="13" t="str">
        <f>IFERROR(VLOOKUP($D472,REGISTRO!$A$2:$M$332,7,FALSE),"")</f>
        <v/>
      </c>
    </row>
    <row r="473" spans="5:11" ht="14.25" customHeight="1" x14ac:dyDescent="0.35">
      <c r="E473" s="16" t="str">
        <f>IFERROR(VLOOKUP($D473,REGISTRO!$A$2:$M$380,2,FALSE),"")</f>
        <v/>
      </c>
      <c r="F473" s="13" t="str">
        <f>IFERROR(VLOOKUP($D473,REGISTRO!$A$2:$M$380,3,FALSE),"")</f>
        <v/>
      </c>
      <c r="G473" s="13" t="str">
        <f>IFERROR(VLOOKUP($D473,REGISTRO!$A$2:$M$380,4,FALSE),"")</f>
        <v/>
      </c>
      <c r="H473" s="13" t="str">
        <f>IFERROR(VLOOKUP($D473,REGISTRO!$A$2:$M$380,5,FALSE),"")</f>
        <v/>
      </c>
      <c r="I473" s="13" t="str">
        <f>IFERROR(VLOOKUP($D473,REGISTRO!$A$2:$M$380,6,FALSE),"")</f>
        <v/>
      </c>
      <c r="J473" s="13"/>
      <c r="K473" s="13" t="str">
        <f>IFERROR(VLOOKUP($D473,REGISTRO!$A$2:$M$332,7,FALSE),"")</f>
        <v/>
      </c>
    </row>
    <row r="474" spans="5:11" ht="14.25" customHeight="1" x14ac:dyDescent="0.35">
      <c r="E474" s="16" t="str">
        <f>IFERROR(VLOOKUP($D474,REGISTRO!$A$2:$M$380,2,FALSE),"")</f>
        <v/>
      </c>
      <c r="F474" s="13" t="str">
        <f>IFERROR(VLOOKUP($D474,REGISTRO!$A$2:$M$380,3,FALSE),"")</f>
        <v/>
      </c>
      <c r="G474" s="13" t="str">
        <f>IFERROR(VLOOKUP($D474,REGISTRO!$A$2:$M$380,4,FALSE),"")</f>
        <v/>
      </c>
      <c r="H474" s="13" t="str">
        <f>IFERROR(VLOOKUP($D474,REGISTRO!$A$2:$M$380,5,FALSE),"")</f>
        <v/>
      </c>
      <c r="I474" s="13" t="str">
        <f>IFERROR(VLOOKUP($D474,REGISTRO!$A$2:$M$380,6,FALSE),"")</f>
        <v/>
      </c>
      <c r="J474" s="13"/>
      <c r="K474" s="13" t="str">
        <f>IFERROR(VLOOKUP($D474,REGISTRO!$A$2:$M$332,7,FALSE),"")</f>
        <v/>
      </c>
    </row>
    <row r="475" spans="5:11" ht="14.25" customHeight="1" x14ac:dyDescent="0.35">
      <c r="E475" s="16" t="str">
        <f>IFERROR(VLOOKUP($D475,REGISTRO!$A$2:$M$380,2,FALSE),"")</f>
        <v/>
      </c>
      <c r="F475" s="13" t="str">
        <f>IFERROR(VLOOKUP($D475,REGISTRO!$A$2:$M$380,3,FALSE),"")</f>
        <v/>
      </c>
      <c r="G475" s="13" t="str">
        <f>IFERROR(VLOOKUP($D475,REGISTRO!$A$2:$M$380,4,FALSE),"")</f>
        <v/>
      </c>
      <c r="H475" s="13" t="str">
        <f>IFERROR(VLOOKUP($D475,REGISTRO!$A$2:$M$380,5,FALSE),"")</f>
        <v/>
      </c>
      <c r="I475" s="13" t="str">
        <f>IFERROR(VLOOKUP($D475,REGISTRO!$A$2:$M$380,6,FALSE),"")</f>
        <v/>
      </c>
      <c r="J475" s="13"/>
      <c r="K475" s="13" t="str">
        <f>IFERROR(VLOOKUP($D475,REGISTRO!$A$2:$M$332,7,FALSE),"")</f>
        <v/>
      </c>
    </row>
    <row r="476" spans="5:11" ht="14.25" customHeight="1" x14ac:dyDescent="0.35">
      <c r="E476" s="16" t="str">
        <f>IFERROR(VLOOKUP($D476,REGISTRO!$A$2:$M$380,2,FALSE),"")</f>
        <v/>
      </c>
      <c r="F476" s="13" t="str">
        <f>IFERROR(VLOOKUP($D476,REGISTRO!$A$2:$M$380,3,FALSE),"")</f>
        <v/>
      </c>
      <c r="G476" s="13" t="str">
        <f>IFERROR(VLOOKUP($D476,REGISTRO!$A$2:$M$380,4,FALSE),"")</f>
        <v/>
      </c>
      <c r="H476" s="13" t="str">
        <f>IFERROR(VLOOKUP($D476,REGISTRO!$A$2:$M$380,5,FALSE),"")</f>
        <v/>
      </c>
      <c r="I476" s="13" t="str">
        <f>IFERROR(VLOOKUP($D476,REGISTRO!$A$2:$M$380,6,FALSE),"")</f>
        <v/>
      </c>
      <c r="J476" s="13"/>
      <c r="K476" s="13" t="str">
        <f>IFERROR(VLOOKUP($D476,REGISTRO!$A$2:$M$332,7,FALSE),"")</f>
        <v/>
      </c>
    </row>
    <row r="477" spans="5:11" ht="14.25" customHeight="1" x14ac:dyDescent="0.35">
      <c r="E477" s="16" t="str">
        <f>IFERROR(VLOOKUP($D477,REGISTRO!$A$2:$M$380,2,FALSE),"")</f>
        <v/>
      </c>
      <c r="F477" s="13" t="str">
        <f>IFERROR(VLOOKUP($D477,REGISTRO!$A$2:$M$380,3,FALSE),"")</f>
        <v/>
      </c>
      <c r="G477" s="13" t="str">
        <f>IFERROR(VLOOKUP($D477,REGISTRO!$A$2:$M$380,4,FALSE),"")</f>
        <v/>
      </c>
      <c r="H477" s="13" t="str">
        <f>IFERROR(VLOOKUP($D477,REGISTRO!$A$2:$M$380,5,FALSE),"")</f>
        <v/>
      </c>
      <c r="I477" s="13" t="str">
        <f>IFERROR(VLOOKUP($D477,REGISTRO!$A$2:$M$380,6,FALSE),"")</f>
        <v/>
      </c>
      <c r="J477" s="13"/>
      <c r="K477" s="13" t="str">
        <f>IFERROR(VLOOKUP($D477,REGISTRO!$A$2:$M$332,7,FALSE),"")</f>
        <v/>
      </c>
    </row>
    <row r="478" spans="5:11" ht="14.25" customHeight="1" x14ac:dyDescent="0.35">
      <c r="E478" s="16" t="str">
        <f>IFERROR(VLOOKUP($D478,REGISTRO!$A$2:$M$380,2,FALSE),"")</f>
        <v/>
      </c>
      <c r="F478" s="13" t="str">
        <f>IFERROR(VLOOKUP($D478,REGISTRO!$A$2:$M$380,3,FALSE),"")</f>
        <v/>
      </c>
      <c r="G478" s="13" t="str">
        <f>IFERROR(VLOOKUP($D478,REGISTRO!$A$2:$M$380,4,FALSE),"")</f>
        <v/>
      </c>
      <c r="H478" s="13" t="str">
        <f>IFERROR(VLOOKUP($D478,REGISTRO!$A$2:$M$380,5,FALSE),"")</f>
        <v/>
      </c>
      <c r="I478" s="13" t="str">
        <f>IFERROR(VLOOKUP($D478,REGISTRO!$A$2:$M$380,6,FALSE),"")</f>
        <v/>
      </c>
      <c r="J478" s="13"/>
      <c r="K478" s="13" t="str">
        <f>IFERROR(VLOOKUP($D478,REGISTRO!$A$2:$M$332,7,FALSE),"")</f>
        <v/>
      </c>
    </row>
    <row r="479" spans="5:11" ht="14.25" customHeight="1" x14ac:dyDescent="0.35">
      <c r="E479" s="16" t="str">
        <f>IFERROR(VLOOKUP($D479,REGISTRO!$A$2:$M$380,2,FALSE),"")</f>
        <v/>
      </c>
      <c r="F479" s="13" t="str">
        <f>IFERROR(VLOOKUP($D479,REGISTRO!$A$2:$M$380,3,FALSE),"")</f>
        <v/>
      </c>
      <c r="G479" s="13" t="str">
        <f>IFERROR(VLOOKUP($D479,REGISTRO!$A$2:$M$380,4,FALSE),"")</f>
        <v/>
      </c>
      <c r="H479" s="13" t="str">
        <f>IFERROR(VLOOKUP($D479,REGISTRO!$A$2:$M$380,5,FALSE),"")</f>
        <v/>
      </c>
      <c r="I479" s="13" t="str">
        <f>IFERROR(VLOOKUP($D479,REGISTRO!$A$2:$M$380,6,FALSE),"")</f>
        <v/>
      </c>
      <c r="J479" s="13"/>
      <c r="K479" s="13" t="str">
        <f>IFERROR(VLOOKUP($D479,REGISTRO!$A$2:$M$332,7,FALSE),"")</f>
        <v/>
      </c>
    </row>
    <row r="480" spans="5:11" ht="14.25" customHeight="1" x14ac:dyDescent="0.35">
      <c r="E480" s="16" t="str">
        <f>IFERROR(VLOOKUP($D480,REGISTRO!$A$2:$M$380,2,FALSE),"")</f>
        <v/>
      </c>
      <c r="F480" s="13" t="str">
        <f>IFERROR(VLOOKUP($D480,REGISTRO!$A$2:$M$380,3,FALSE),"")</f>
        <v/>
      </c>
      <c r="G480" s="13" t="str">
        <f>IFERROR(VLOOKUP($D480,REGISTRO!$A$2:$M$380,4,FALSE),"")</f>
        <v/>
      </c>
      <c r="H480" s="13" t="str">
        <f>IFERROR(VLOOKUP($D480,REGISTRO!$A$2:$M$380,5,FALSE),"")</f>
        <v/>
      </c>
      <c r="I480" s="13" t="str">
        <f>IFERROR(VLOOKUP($D480,REGISTRO!$A$2:$M$380,6,FALSE),"")</f>
        <v/>
      </c>
      <c r="J480" s="13"/>
      <c r="K480" s="13" t="str">
        <f>IFERROR(VLOOKUP($D480,REGISTRO!$A$2:$M$332,7,FALSE),"")</f>
        <v/>
      </c>
    </row>
    <row r="481" spans="5:11" ht="14.25" customHeight="1" x14ac:dyDescent="0.35">
      <c r="E481" s="16" t="str">
        <f>IFERROR(VLOOKUP($D481,REGISTRO!$A$2:$M$380,2,FALSE),"")</f>
        <v/>
      </c>
      <c r="F481" s="13" t="str">
        <f>IFERROR(VLOOKUP($D481,REGISTRO!$A$2:$M$380,3,FALSE),"")</f>
        <v/>
      </c>
      <c r="G481" s="13" t="str">
        <f>IFERROR(VLOOKUP($D481,REGISTRO!$A$2:$M$380,4,FALSE),"")</f>
        <v/>
      </c>
      <c r="H481" s="13" t="str">
        <f>IFERROR(VLOOKUP($D481,REGISTRO!$A$2:$M$380,5,FALSE),"")</f>
        <v/>
      </c>
      <c r="I481" s="13" t="str">
        <f>IFERROR(VLOOKUP($D481,REGISTRO!$A$2:$M$380,6,FALSE),"")</f>
        <v/>
      </c>
      <c r="J481" s="13"/>
      <c r="K481" s="13" t="str">
        <f>IFERROR(VLOOKUP($D481,REGISTRO!$A$2:$M$332,7,FALSE),"")</f>
        <v/>
      </c>
    </row>
    <row r="482" spans="5:11" ht="14.25" customHeight="1" x14ac:dyDescent="0.35">
      <c r="E482" s="16" t="str">
        <f>IFERROR(VLOOKUP($D482,REGISTRO!$A$2:$M$380,2,FALSE),"")</f>
        <v/>
      </c>
      <c r="F482" s="13" t="str">
        <f>IFERROR(VLOOKUP($D482,REGISTRO!$A$2:$M$380,3,FALSE),"")</f>
        <v/>
      </c>
      <c r="G482" s="13" t="str">
        <f>IFERROR(VLOOKUP($D482,REGISTRO!$A$2:$M$380,4,FALSE),"")</f>
        <v/>
      </c>
      <c r="H482" s="13" t="str">
        <f>IFERROR(VLOOKUP($D482,REGISTRO!$A$2:$M$380,5,FALSE),"")</f>
        <v/>
      </c>
      <c r="I482" s="13" t="str">
        <f>IFERROR(VLOOKUP($D482,REGISTRO!$A$2:$M$380,6,FALSE),"")</f>
        <v/>
      </c>
      <c r="J482" s="13"/>
      <c r="K482" s="13" t="str">
        <f>IFERROR(VLOOKUP($D482,REGISTRO!$A$2:$M$332,7,FALSE),"")</f>
        <v/>
      </c>
    </row>
    <row r="483" spans="5:11" ht="14.25" customHeight="1" x14ac:dyDescent="0.35">
      <c r="E483" s="16" t="str">
        <f>IFERROR(VLOOKUP($D483,REGISTRO!$A$2:$M$380,2,FALSE),"")</f>
        <v/>
      </c>
      <c r="F483" s="13" t="str">
        <f>IFERROR(VLOOKUP($D483,REGISTRO!$A$2:$M$380,3,FALSE),"")</f>
        <v/>
      </c>
      <c r="G483" s="13" t="str">
        <f>IFERROR(VLOOKUP($D483,REGISTRO!$A$2:$M$380,4,FALSE),"")</f>
        <v/>
      </c>
      <c r="H483" s="13" t="str">
        <f>IFERROR(VLOOKUP($D483,REGISTRO!$A$2:$M$380,5,FALSE),"")</f>
        <v/>
      </c>
      <c r="I483" s="13" t="str">
        <f>IFERROR(VLOOKUP($D483,REGISTRO!$A$2:$M$380,6,FALSE),"")</f>
        <v/>
      </c>
      <c r="J483" s="13"/>
      <c r="K483" s="13" t="str">
        <f>IFERROR(VLOOKUP($D483,REGISTRO!$A$2:$M$332,7,FALSE),"")</f>
        <v/>
      </c>
    </row>
    <row r="484" spans="5:11" ht="14.25" customHeight="1" x14ac:dyDescent="0.35">
      <c r="E484" s="16" t="str">
        <f>IFERROR(VLOOKUP($D484,REGISTRO!$A$2:$M$380,2,FALSE),"")</f>
        <v/>
      </c>
      <c r="F484" s="13" t="str">
        <f>IFERROR(VLOOKUP($D484,REGISTRO!$A$2:$M$380,3,FALSE),"")</f>
        <v/>
      </c>
      <c r="G484" s="13" t="str">
        <f>IFERROR(VLOOKUP($D484,REGISTRO!$A$2:$M$380,4,FALSE),"")</f>
        <v/>
      </c>
      <c r="H484" s="13" t="str">
        <f>IFERROR(VLOOKUP($D484,REGISTRO!$A$2:$M$380,5,FALSE),"")</f>
        <v/>
      </c>
      <c r="I484" s="13" t="str">
        <f>IFERROR(VLOOKUP($D484,REGISTRO!$A$2:$M$380,6,FALSE),"")</f>
        <v/>
      </c>
      <c r="J484" s="13"/>
      <c r="K484" s="13" t="str">
        <f>IFERROR(VLOOKUP($D484,REGISTRO!$A$2:$M$332,7,FALSE),"")</f>
        <v/>
      </c>
    </row>
    <row r="485" spans="5:11" ht="14.25" customHeight="1" x14ac:dyDescent="0.35">
      <c r="E485" s="16" t="str">
        <f>IFERROR(VLOOKUP($D485,REGISTRO!$A$2:$M$380,2,FALSE),"")</f>
        <v/>
      </c>
      <c r="F485" s="13" t="str">
        <f>IFERROR(VLOOKUP($D485,REGISTRO!$A$2:$M$380,3,FALSE),"")</f>
        <v/>
      </c>
      <c r="G485" s="13" t="str">
        <f>IFERROR(VLOOKUP($D485,REGISTRO!$A$2:$M$380,4,FALSE),"")</f>
        <v/>
      </c>
      <c r="H485" s="13" t="str">
        <f>IFERROR(VLOOKUP($D485,REGISTRO!$A$2:$M$380,5,FALSE),"")</f>
        <v/>
      </c>
      <c r="I485" s="13" t="str">
        <f>IFERROR(VLOOKUP($D485,REGISTRO!$A$2:$M$380,6,FALSE),"")</f>
        <v/>
      </c>
      <c r="J485" s="13"/>
      <c r="K485" s="13" t="str">
        <f>IFERROR(VLOOKUP($D485,REGISTRO!$A$2:$M$332,7,FALSE),"")</f>
        <v/>
      </c>
    </row>
    <row r="486" spans="5:11" ht="14.25" customHeight="1" x14ac:dyDescent="0.35">
      <c r="E486" s="16" t="str">
        <f>IFERROR(VLOOKUP($D486,REGISTRO!$A$2:$M$380,2,FALSE),"")</f>
        <v/>
      </c>
      <c r="F486" s="13" t="str">
        <f>IFERROR(VLOOKUP($D486,REGISTRO!$A$2:$M$380,3,FALSE),"")</f>
        <v/>
      </c>
      <c r="G486" s="13" t="str">
        <f>IFERROR(VLOOKUP($D486,REGISTRO!$A$2:$M$380,4,FALSE),"")</f>
        <v/>
      </c>
      <c r="H486" s="13" t="str">
        <f>IFERROR(VLOOKUP($D486,REGISTRO!$A$2:$M$380,5,FALSE),"")</f>
        <v/>
      </c>
      <c r="I486" s="13" t="str">
        <f>IFERROR(VLOOKUP($D486,REGISTRO!$A$2:$M$380,6,FALSE),"")</f>
        <v/>
      </c>
      <c r="J486" s="13"/>
      <c r="K486" s="13" t="str">
        <f>IFERROR(VLOOKUP($D486,REGISTRO!$A$2:$M$332,7,FALSE),"")</f>
        <v/>
      </c>
    </row>
    <row r="487" spans="5:11" ht="14.25" customHeight="1" x14ac:dyDescent="0.35">
      <c r="E487" s="16" t="str">
        <f>IFERROR(VLOOKUP($D487,REGISTRO!$A$2:$M$380,2,FALSE),"")</f>
        <v/>
      </c>
      <c r="F487" s="13" t="str">
        <f>IFERROR(VLOOKUP($D487,REGISTRO!$A$2:$M$380,3,FALSE),"")</f>
        <v/>
      </c>
      <c r="G487" s="13" t="str">
        <f>IFERROR(VLOOKUP($D487,REGISTRO!$A$2:$M$380,4,FALSE),"")</f>
        <v/>
      </c>
      <c r="H487" s="13" t="str">
        <f>IFERROR(VLOOKUP($D487,REGISTRO!$A$2:$M$380,5,FALSE),"")</f>
        <v/>
      </c>
      <c r="I487" s="13" t="str">
        <f>IFERROR(VLOOKUP($D487,REGISTRO!$A$2:$M$380,6,FALSE),"")</f>
        <v/>
      </c>
      <c r="J487" s="13"/>
      <c r="K487" s="13" t="str">
        <f>IFERROR(VLOOKUP($D487,REGISTRO!$A$2:$M$332,7,FALSE),"")</f>
        <v/>
      </c>
    </row>
    <row r="488" spans="5:11" ht="14.25" customHeight="1" x14ac:dyDescent="0.35">
      <c r="E488" s="16" t="str">
        <f>IFERROR(VLOOKUP($D488,REGISTRO!$A$2:$M$380,2,FALSE),"")</f>
        <v/>
      </c>
      <c r="F488" s="13" t="str">
        <f>IFERROR(VLOOKUP($D488,REGISTRO!$A$2:$M$380,3,FALSE),"")</f>
        <v/>
      </c>
      <c r="G488" s="13" t="str">
        <f>IFERROR(VLOOKUP($D488,REGISTRO!$A$2:$M$380,4,FALSE),"")</f>
        <v/>
      </c>
      <c r="H488" s="13" t="str">
        <f>IFERROR(VLOOKUP($D488,REGISTRO!$A$2:$M$380,5,FALSE),"")</f>
        <v/>
      </c>
      <c r="I488" s="13" t="str">
        <f>IFERROR(VLOOKUP($D488,REGISTRO!$A$2:$M$380,6,FALSE),"")</f>
        <v/>
      </c>
      <c r="J488" s="13"/>
      <c r="K488" s="13" t="str">
        <f>IFERROR(VLOOKUP($D488,REGISTRO!$A$2:$M$332,7,FALSE),"")</f>
        <v/>
      </c>
    </row>
    <row r="489" spans="5:11" ht="14.25" customHeight="1" x14ac:dyDescent="0.35">
      <c r="E489" s="16" t="str">
        <f>IFERROR(VLOOKUP($D489,REGISTRO!$A$2:$M$380,2,FALSE),"")</f>
        <v/>
      </c>
      <c r="F489" s="13" t="str">
        <f>IFERROR(VLOOKUP($D489,REGISTRO!$A$2:$M$380,3,FALSE),"")</f>
        <v/>
      </c>
      <c r="G489" s="13" t="str">
        <f>IFERROR(VLOOKUP($D489,REGISTRO!$A$2:$M$380,4,FALSE),"")</f>
        <v/>
      </c>
      <c r="H489" s="13" t="str">
        <f>IFERROR(VLOOKUP($D489,REGISTRO!$A$2:$M$380,5,FALSE),"")</f>
        <v/>
      </c>
      <c r="I489" s="13" t="str">
        <f>IFERROR(VLOOKUP($D489,REGISTRO!$A$2:$M$380,6,FALSE),"")</f>
        <v/>
      </c>
      <c r="J489" s="13"/>
      <c r="K489" s="13" t="str">
        <f>IFERROR(VLOOKUP($D489,REGISTRO!$A$2:$M$332,7,FALSE),"")</f>
        <v/>
      </c>
    </row>
    <row r="490" spans="5:11" ht="14.25" customHeight="1" x14ac:dyDescent="0.35">
      <c r="E490" s="16" t="str">
        <f>IFERROR(VLOOKUP($D490,REGISTRO!$A$2:$M$380,2,FALSE),"")</f>
        <v/>
      </c>
      <c r="F490" s="13" t="str">
        <f>IFERROR(VLOOKUP($D490,REGISTRO!$A$2:$M$380,3,FALSE),"")</f>
        <v/>
      </c>
      <c r="G490" s="13" t="str">
        <f>IFERROR(VLOOKUP($D490,REGISTRO!$A$2:$M$380,4,FALSE),"")</f>
        <v/>
      </c>
      <c r="H490" s="13" t="str">
        <f>IFERROR(VLOOKUP($D490,REGISTRO!$A$2:$M$380,5,FALSE),"")</f>
        <v/>
      </c>
      <c r="I490" s="13" t="str">
        <f>IFERROR(VLOOKUP($D490,REGISTRO!$A$2:$M$380,6,FALSE),"")</f>
        <v/>
      </c>
      <c r="J490" s="13"/>
      <c r="K490" s="13" t="str">
        <f>IFERROR(VLOOKUP($D490,REGISTRO!$A$2:$M$332,7,FALSE),"")</f>
        <v/>
      </c>
    </row>
    <row r="491" spans="5:11" ht="14.25" customHeight="1" x14ac:dyDescent="0.35">
      <c r="E491" s="16" t="str">
        <f>IFERROR(VLOOKUP($D491,REGISTRO!$A$2:$M$380,2,FALSE),"")</f>
        <v/>
      </c>
      <c r="F491" s="13" t="str">
        <f>IFERROR(VLOOKUP($D491,REGISTRO!$A$2:$M$380,3,FALSE),"")</f>
        <v/>
      </c>
      <c r="G491" s="13" t="str">
        <f>IFERROR(VLOOKUP($D491,REGISTRO!$A$2:$M$380,4,FALSE),"")</f>
        <v/>
      </c>
      <c r="H491" s="13" t="str">
        <f>IFERROR(VLOOKUP($D491,REGISTRO!$A$2:$M$380,5,FALSE),"")</f>
        <v/>
      </c>
      <c r="I491" s="13" t="str">
        <f>IFERROR(VLOOKUP($D491,REGISTRO!$A$2:$M$380,6,FALSE),"")</f>
        <v/>
      </c>
      <c r="J491" s="13"/>
      <c r="K491" s="13" t="str">
        <f>IFERROR(VLOOKUP($D491,REGISTRO!$A$2:$M$332,7,FALSE),"")</f>
        <v/>
      </c>
    </row>
    <row r="492" spans="5:11" ht="14.25" customHeight="1" x14ac:dyDescent="0.35">
      <c r="E492" s="16" t="str">
        <f>IFERROR(VLOOKUP($D492,REGISTRO!$A$2:$M$380,2,FALSE),"")</f>
        <v/>
      </c>
      <c r="F492" s="13" t="str">
        <f>IFERROR(VLOOKUP($D492,REGISTRO!$A$2:$M$380,3,FALSE),"")</f>
        <v/>
      </c>
      <c r="G492" s="13" t="str">
        <f>IFERROR(VLOOKUP($D492,REGISTRO!$A$2:$M$380,4,FALSE),"")</f>
        <v/>
      </c>
      <c r="H492" s="13" t="str">
        <f>IFERROR(VLOOKUP($D492,REGISTRO!$A$2:$M$380,5,FALSE),"")</f>
        <v/>
      </c>
      <c r="I492" s="13" t="str">
        <f>IFERROR(VLOOKUP($D492,REGISTRO!$A$2:$M$380,6,FALSE),"")</f>
        <v/>
      </c>
      <c r="J492" s="13"/>
      <c r="K492" s="13" t="str">
        <f>IFERROR(VLOOKUP($D492,REGISTRO!$A$2:$M$332,7,FALSE),"")</f>
        <v/>
      </c>
    </row>
    <row r="493" spans="5:11" ht="14.25" customHeight="1" x14ac:dyDescent="0.35">
      <c r="E493" s="16" t="str">
        <f>IFERROR(VLOOKUP($D493,REGISTRO!$A$2:$M$380,2,FALSE),"")</f>
        <v/>
      </c>
      <c r="F493" s="13" t="str">
        <f>IFERROR(VLOOKUP($D493,REGISTRO!$A$2:$M$380,3,FALSE),"")</f>
        <v/>
      </c>
      <c r="G493" s="13" t="str">
        <f>IFERROR(VLOOKUP($D493,REGISTRO!$A$2:$M$380,4,FALSE),"")</f>
        <v/>
      </c>
      <c r="H493" s="13" t="str">
        <f>IFERROR(VLOOKUP($D493,REGISTRO!$A$2:$M$380,5,FALSE),"")</f>
        <v/>
      </c>
      <c r="I493" s="13" t="str">
        <f>IFERROR(VLOOKUP($D493,REGISTRO!$A$2:$M$380,6,FALSE),"")</f>
        <v/>
      </c>
      <c r="J493" s="13"/>
      <c r="K493" s="13" t="str">
        <f>IFERROR(VLOOKUP($D493,REGISTRO!$A$2:$M$332,7,FALSE),"")</f>
        <v/>
      </c>
    </row>
    <row r="494" spans="5:11" ht="14.25" customHeight="1" x14ac:dyDescent="0.35">
      <c r="E494" s="16" t="str">
        <f>IFERROR(VLOOKUP($D494,REGISTRO!$A$2:$M$380,2,FALSE),"")</f>
        <v/>
      </c>
      <c r="F494" s="13" t="str">
        <f>IFERROR(VLOOKUP($D494,REGISTRO!$A$2:$M$380,3,FALSE),"")</f>
        <v/>
      </c>
      <c r="G494" s="13" t="str">
        <f>IFERROR(VLOOKUP($D494,REGISTRO!$A$2:$M$380,4,FALSE),"")</f>
        <v/>
      </c>
      <c r="H494" s="13" t="str">
        <f>IFERROR(VLOOKUP($D494,REGISTRO!$A$2:$M$380,5,FALSE),"")</f>
        <v/>
      </c>
      <c r="I494" s="13" t="str">
        <f>IFERROR(VLOOKUP($D494,REGISTRO!$A$2:$M$380,6,FALSE),"")</f>
        <v/>
      </c>
      <c r="J494" s="13"/>
      <c r="K494" s="13" t="str">
        <f>IFERROR(VLOOKUP($D494,REGISTRO!$A$2:$M$332,7,FALSE),"")</f>
        <v/>
      </c>
    </row>
    <row r="495" spans="5:11" ht="14.25" customHeight="1" x14ac:dyDescent="0.35">
      <c r="E495" s="16" t="str">
        <f>IFERROR(VLOOKUP($D495,REGISTRO!$A$2:$M$380,2,FALSE),"")</f>
        <v/>
      </c>
      <c r="F495" s="13" t="str">
        <f>IFERROR(VLOOKUP($D495,REGISTRO!$A$2:$M$380,3,FALSE),"")</f>
        <v/>
      </c>
      <c r="G495" s="13" t="str">
        <f>IFERROR(VLOOKUP($D495,REGISTRO!$A$2:$M$380,4,FALSE),"")</f>
        <v/>
      </c>
      <c r="H495" s="13" t="str">
        <f>IFERROR(VLOOKUP($D495,REGISTRO!$A$2:$M$380,5,FALSE),"")</f>
        <v/>
      </c>
      <c r="I495" s="13" t="str">
        <f>IFERROR(VLOOKUP($D495,REGISTRO!$A$2:$M$380,6,FALSE),"")</f>
        <v/>
      </c>
      <c r="J495" s="13"/>
      <c r="K495" s="13" t="str">
        <f>IFERROR(VLOOKUP($D495,REGISTRO!$A$2:$M$332,7,FALSE),"")</f>
        <v/>
      </c>
    </row>
    <row r="496" spans="5:11" ht="14.25" customHeight="1" x14ac:dyDescent="0.35">
      <c r="E496" s="16" t="str">
        <f>IFERROR(VLOOKUP($D496,REGISTRO!$A$2:$M$380,2,FALSE),"")</f>
        <v/>
      </c>
      <c r="F496" s="13" t="str">
        <f>IFERROR(VLOOKUP($D496,REGISTRO!$A$2:$M$380,3,FALSE),"")</f>
        <v/>
      </c>
      <c r="G496" s="13" t="str">
        <f>IFERROR(VLOOKUP($D496,REGISTRO!$A$2:$M$380,4,FALSE),"")</f>
        <v/>
      </c>
      <c r="H496" s="13" t="str">
        <f>IFERROR(VLOOKUP($D496,REGISTRO!$A$2:$M$380,5,FALSE),"")</f>
        <v/>
      </c>
      <c r="I496" s="13" t="str">
        <f>IFERROR(VLOOKUP($D496,REGISTRO!$A$2:$M$380,6,FALSE),"")</f>
        <v/>
      </c>
      <c r="J496" s="13"/>
      <c r="K496" s="13" t="str">
        <f>IFERROR(VLOOKUP($D496,REGISTRO!$A$2:$M$332,7,FALSE),"")</f>
        <v/>
      </c>
    </row>
    <row r="497" spans="5:11" ht="14.25" customHeight="1" x14ac:dyDescent="0.35">
      <c r="E497" s="16" t="str">
        <f>IFERROR(VLOOKUP($D497,REGISTRO!$A$2:$M$380,2,FALSE),"")</f>
        <v/>
      </c>
      <c r="F497" s="13" t="str">
        <f>IFERROR(VLOOKUP($D497,REGISTRO!$A$2:$M$380,3,FALSE),"")</f>
        <v/>
      </c>
      <c r="G497" s="13" t="str">
        <f>IFERROR(VLOOKUP($D497,REGISTRO!$A$2:$M$380,4,FALSE),"")</f>
        <v/>
      </c>
      <c r="H497" s="13" t="str">
        <f>IFERROR(VLOOKUP($D497,REGISTRO!$A$2:$M$380,5,FALSE),"")</f>
        <v/>
      </c>
      <c r="I497" s="13" t="str">
        <f>IFERROR(VLOOKUP($D497,REGISTRO!$A$2:$M$380,6,FALSE),"")</f>
        <v/>
      </c>
      <c r="J497" s="13"/>
      <c r="K497" s="13" t="str">
        <f>IFERROR(VLOOKUP($D497,REGISTRO!$A$2:$M$332,7,FALSE),"")</f>
        <v/>
      </c>
    </row>
    <row r="498" spans="5:11" ht="14.25" customHeight="1" x14ac:dyDescent="0.35">
      <c r="E498" s="16" t="str">
        <f>IFERROR(VLOOKUP($D498,REGISTRO!$A$2:$M$380,2,FALSE),"")</f>
        <v/>
      </c>
      <c r="F498" s="13" t="str">
        <f>IFERROR(VLOOKUP($D498,REGISTRO!$A$2:$M$380,3,FALSE),"")</f>
        <v/>
      </c>
      <c r="G498" s="13" t="str">
        <f>IFERROR(VLOOKUP($D498,REGISTRO!$A$2:$M$380,4,FALSE),"")</f>
        <v/>
      </c>
      <c r="H498" s="13" t="str">
        <f>IFERROR(VLOOKUP($D498,REGISTRO!$A$2:$M$380,5,FALSE),"")</f>
        <v/>
      </c>
      <c r="I498" s="13" t="str">
        <f>IFERROR(VLOOKUP($D498,REGISTRO!$A$2:$M$380,6,FALSE),"")</f>
        <v/>
      </c>
      <c r="J498" s="13"/>
      <c r="K498" s="13" t="str">
        <f>IFERROR(VLOOKUP($D498,REGISTRO!$A$2:$M$332,7,FALSE),"")</f>
        <v/>
      </c>
    </row>
    <row r="499" spans="5:11" ht="14.25" customHeight="1" x14ac:dyDescent="0.35">
      <c r="E499" s="16" t="str">
        <f>IFERROR(VLOOKUP($D499,REGISTRO!$A$2:$M$380,2,FALSE),"")</f>
        <v/>
      </c>
      <c r="F499" s="13" t="str">
        <f>IFERROR(VLOOKUP($D499,REGISTRO!$A$2:$M$380,3,FALSE),"")</f>
        <v/>
      </c>
      <c r="G499" s="13" t="str">
        <f>IFERROR(VLOOKUP($D499,REGISTRO!$A$2:$M$380,4,FALSE),"")</f>
        <v/>
      </c>
      <c r="H499" s="13" t="str">
        <f>IFERROR(VLOOKUP($D499,REGISTRO!$A$2:$M$380,5,FALSE),"")</f>
        <v/>
      </c>
      <c r="I499" s="13" t="str">
        <f>IFERROR(VLOOKUP($D499,REGISTRO!$A$2:$M$380,6,FALSE),"")</f>
        <v/>
      </c>
      <c r="J499" s="13"/>
      <c r="K499" s="13" t="str">
        <f>IFERROR(VLOOKUP($D499,REGISTRO!$A$2:$M$332,7,FALSE),"")</f>
        <v/>
      </c>
    </row>
    <row r="500" spans="5:11" ht="14.25" customHeight="1" x14ac:dyDescent="0.35">
      <c r="E500" s="16" t="str">
        <f>IFERROR(VLOOKUP($D500,REGISTRO!$A$2:$M$380,2,FALSE),"")</f>
        <v/>
      </c>
      <c r="F500" s="13" t="str">
        <f>IFERROR(VLOOKUP($D500,REGISTRO!$A$2:$M$380,3,FALSE),"")</f>
        <v/>
      </c>
      <c r="G500" s="13" t="str">
        <f>IFERROR(VLOOKUP($D500,REGISTRO!$A$2:$M$380,4,FALSE),"")</f>
        <v/>
      </c>
      <c r="H500" s="13" t="str">
        <f>IFERROR(VLOOKUP($D500,REGISTRO!$A$2:$M$380,5,FALSE),"")</f>
        <v/>
      </c>
      <c r="I500" s="13" t="str">
        <f>IFERROR(VLOOKUP($D500,REGISTRO!$A$2:$M$380,6,FALSE),"")</f>
        <v/>
      </c>
      <c r="J500" s="13"/>
      <c r="K500" s="13" t="str">
        <f>IFERROR(VLOOKUP($D500,REGISTRO!$A$2:$M$332,7,FALSE),"")</f>
        <v/>
      </c>
    </row>
    <row r="501" spans="5:11" ht="14.25" customHeight="1" x14ac:dyDescent="0.35">
      <c r="E501" s="16" t="str">
        <f>IFERROR(VLOOKUP($D501,REGISTRO!$A$2:$M$380,2,FALSE),"")</f>
        <v/>
      </c>
      <c r="F501" s="13" t="str">
        <f>IFERROR(VLOOKUP($D501,REGISTRO!$A$2:$M$380,3,FALSE),"")</f>
        <v/>
      </c>
      <c r="G501" s="13" t="str">
        <f>IFERROR(VLOOKUP($D501,REGISTRO!$A$2:$M$380,4,FALSE),"")</f>
        <v/>
      </c>
      <c r="H501" s="13" t="str">
        <f>IFERROR(VLOOKUP($D501,REGISTRO!$A$2:$M$380,5,FALSE),"")</f>
        <v/>
      </c>
      <c r="I501" s="13" t="str">
        <f>IFERROR(VLOOKUP($D501,REGISTRO!$A$2:$M$380,6,FALSE),"")</f>
        <v/>
      </c>
      <c r="J501" s="13"/>
      <c r="K501" s="13" t="str">
        <f>IFERROR(VLOOKUP($D501,REGISTRO!$A$2:$M$332,7,FALSE),"")</f>
        <v/>
      </c>
    </row>
    <row r="502" spans="5:11" ht="14.25" customHeight="1" x14ac:dyDescent="0.35">
      <c r="E502" s="16" t="str">
        <f>IFERROR(VLOOKUP($D502,REGISTRO!$A$2:$M$380,2,FALSE),"")</f>
        <v/>
      </c>
      <c r="F502" s="13" t="str">
        <f>IFERROR(VLOOKUP($D502,REGISTRO!$A$2:$M$380,3,FALSE),"")</f>
        <v/>
      </c>
      <c r="G502" s="13" t="str">
        <f>IFERROR(VLOOKUP($D502,REGISTRO!$A$2:$M$380,4,FALSE),"")</f>
        <v/>
      </c>
      <c r="H502" s="13" t="str">
        <f>IFERROR(VLOOKUP($D502,REGISTRO!$A$2:$M$380,5,FALSE),"")</f>
        <v/>
      </c>
      <c r="I502" s="13" t="str">
        <f>IFERROR(VLOOKUP($D502,REGISTRO!$A$2:$M$380,6,FALSE),"")</f>
        <v/>
      </c>
      <c r="J502" s="13"/>
      <c r="K502" s="13" t="str">
        <f>IFERROR(VLOOKUP($D502,REGISTRO!$A$2:$M$332,7,FALSE),"")</f>
        <v/>
      </c>
    </row>
    <row r="503" spans="5:11" ht="14.25" customHeight="1" x14ac:dyDescent="0.35">
      <c r="E503" s="16" t="str">
        <f>IFERROR(VLOOKUP($D503,REGISTRO!$A$2:$M$380,2,FALSE),"")</f>
        <v/>
      </c>
      <c r="F503" s="13" t="str">
        <f>IFERROR(VLOOKUP($D503,REGISTRO!$A$2:$M$380,3,FALSE),"")</f>
        <v/>
      </c>
      <c r="G503" s="13" t="str">
        <f>IFERROR(VLOOKUP($D503,REGISTRO!$A$2:$M$380,4,FALSE),"")</f>
        <v/>
      </c>
      <c r="H503" s="13" t="str">
        <f>IFERROR(VLOOKUP($D503,REGISTRO!$A$2:$M$380,5,FALSE),"")</f>
        <v/>
      </c>
      <c r="I503" s="13" t="str">
        <f>IFERROR(VLOOKUP($D503,REGISTRO!$A$2:$M$380,6,FALSE),"")</f>
        <v/>
      </c>
      <c r="J503" s="13"/>
      <c r="K503" s="13" t="str">
        <f>IFERROR(VLOOKUP($D503,REGISTRO!$A$2:$M$332,7,FALSE),"")</f>
        <v/>
      </c>
    </row>
    <row r="504" spans="5:11" ht="14.25" customHeight="1" x14ac:dyDescent="0.35">
      <c r="E504" s="16" t="str">
        <f>IFERROR(VLOOKUP($D504,REGISTRO!$A$2:$M$380,2,FALSE),"")</f>
        <v/>
      </c>
      <c r="F504" s="13" t="str">
        <f>IFERROR(VLOOKUP($D504,REGISTRO!$A$2:$M$380,3,FALSE),"")</f>
        <v/>
      </c>
      <c r="G504" s="13" t="str">
        <f>IFERROR(VLOOKUP($D504,REGISTRO!$A$2:$M$380,4,FALSE),"")</f>
        <v/>
      </c>
      <c r="H504" s="13" t="str">
        <f>IFERROR(VLOOKUP($D504,REGISTRO!$A$2:$M$380,5,FALSE),"")</f>
        <v/>
      </c>
      <c r="I504" s="13" t="str">
        <f>IFERROR(VLOOKUP($D504,REGISTRO!$A$2:$M$380,6,FALSE),"")</f>
        <v/>
      </c>
      <c r="J504" s="13"/>
      <c r="K504" s="13" t="str">
        <f>IFERROR(VLOOKUP($D504,REGISTRO!$A$2:$M$332,7,FALSE),"")</f>
        <v/>
      </c>
    </row>
    <row r="505" spans="5:11" ht="14.25" customHeight="1" x14ac:dyDescent="0.35">
      <c r="E505" s="16" t="str">
        <f>IFERROR(VLOOKUP($D505,REGISTRO!$A$2:$M$380,2,FALSE),"")</f>
        <v/>
      </c>
      <c r="F505" s="13" t="str">
        <f>IFERROR(VLOOKUP($D505,REGISTRO!$A$2:$M$380,3,FALSE),"")</f>
        <v/>
      </c>
      <c r="G505" s="13" t="str">
        <f>IFERROR(VLOOKUP($D505,REGISTRO!$A$2:$M$380,4,FALSE),"")</f>
        <v/>
      </c>
      <c r="H505" s="13" t="str">
        <f>IFERROR(VLOOKUP($D505,REGISTRO!$A$2:$M$380,5,FALSE),"")</f>
        <v/>
      </c>
      <c r="I505" s="13" t="str">
        <f>IFERROR(VLOOKUP($D505,REGISTRO!$A$2:$M$380,6,FALSE),"")</f>
        <v/>
      </c>
      <c r="J505" s="13"/>
      <c r="K505" s="13" t="str">
        <f>IFERROR(VLOOKUP($D505,REGISTRO!$A$2:$M$332,7,FALSE),"")</f>
        <v/>
      </c>
    </row>
    <row r="506" spans="5:11" ht="14.25" customHeight="1" x14ac:dyDescent="0.35">
      <c r="E506" s="16" t="str">
        <f>IFERROR(VLOOKUP($D506,REGISTRO!$A$2:$M$380,2,FALSE),"")</f>
        <v/>
      </c>
      <c r="F506" s="13" t="str">
        <f>IFERROR(VLOOKUP($D506,REGISTRO!$A$2:$M$380,3,FALSE),"")</f>
        <v/>
      </c>
      <c r="G506" s="13" t="str">
        <f>IFERROR(VLOOKUP($D506,REGISTRO!$A$2:$M$380,4,FALSE),"")</f>
        <v/>
      </c>
      <c r="H506" s="13" t="str">
        <f>IFERROR(VLOOKUP($D506,REGISTRO!$A$2:$M$380,5,FALSE),"")</f>
        <v/>
      </c>
      <c r="I506" s="13" t="str">
        <f>IFERROR(VLOOKUP($D506,REGISTRO!$A$2:$M$380,6,FALSE),"")</f>
        <v/>
      </c>
      <c r="J506" s="13"/>
      <c r="K506" s="13" t="str">
        <f>IFERROR(VLOOKUP($D506,REGISTRO!$A$2:$M$332,7,FALSE),"")</f>
        <v/>
      </c>
    </row>
    <row r="507" spans="5:11" ht="14.25" customHeight="1" x14ac:dyDescent="0.35">
      <c r="E507" s="16" t="str">
        <f>IFERROR(VLOOKUP($D507,REGISTRO!$A$2:$M$380,2,FALSE),"")</f>
        <v/>
      </c>
      <c r="F507" s="13" t="str">
        <f>IFERROR(VLOOKUP($D507,REGISTRO!$A$2:$M$380,3,FALSE),"")</f>
        <v/>
      </c>
      <c r="G507" s="13" t="str">
        <f>IFERROR(VLOOKUP($D507,REGISTRO!$A$2:$M$380,4,FALSE),"")</f>
        <v/>
      </c>
      <c r="H507" s="13" t="str">
        <f>IFERROR(VLOOKUP($D507,REGISTRO!$A$2:$M$380,5,FALSE),"")</f>
        <v/>
      </c>
      <c r="I507" s="13" t="str">
        <f>IFERROR(VLOOKUP($D507,REGISTRO!$A$2:$M$380,6,FALSE),"")</f>
        <v/>
      </c>
      <c r="J507" s="13"/>
      <c r="K507" s="13" t="str">
        <f>IFERROR(VLOOKUP($D507,REGISTRO!$A$2:$M$332,7,FALSE),"")</f>
        <v/>
      </c>
    </row>
    <row r="508" spans="5:11" ht="14.25" customHeight="1" x14ac:dyDescent="0.35">
      <c r="E508" s="16" t="str">
        <f>IFERROR(VLOOKUP($D508,REGISTRO!$A$2:$M$380,2,FALSE),"")</f>
        <v/>
      </c>
      <c r="F508" s="13" t="str">
        <f>IFERROR(VLOOKUP($D508,REGISTRO!$A$2:$M$380,3,FALSE),"")</f>
        <v/>
      </c>
      <c r="G508" s="13" t="str">
        <f>IFERROR(VLOOKUP($D508,REGISTRO!$A$2:$M$380,4,FALSE),"")</f>
        <v/>
      </c>
      <c r="H508" s="13" t="str">
        <f>IFERROR(VLOOKUP($D508,REGISTRO!$A$2:$M$380,5,FALSE),"")</f>
        <v/>
      </c>
      <c r="I508" s="13" t="str">
        <f>IFERROR(VLOOKUP($D508,REGISTRO!$A$2:$M$380,6,FALSE),"")</f>
        <v/>
      </c>
      <c r="J508" s="13"/>
      <c r="K508" s="13" t="str">
        <f>IFERROR(VLOOKUP($D508,REGISTRO!$A$2:$M$332,7,FALSE),"")</f>
        <v/>
      </c>
    </row>
    <row r="509" spans="5:11" ht="14.25" customHeight="1" x14ac:dyDescent="0.35">
      <c r="E509" s="16" t="str">
        <f>IFERROR(VLOOKUP($D509,REGISTRO!$A$2:$M$380,2,FALSE),"")</f>
        <v/>
      </c>
      <c r="F509" s="13" t="str">
        <f>IFERROR(VLOOKUP($D509,REGISTRO!$A$2:$M$380,3,FALSE),"")</f>
        <v/>
      </c>
      <c r="G509" s="13" t="str">
        <f>IFERROR(VLOOKUP($D509,REGISTRO!$A$2:$M$380,4,FALSE),"")</f>
        <v/>
      </c>
      <c r="H509" s="13" t="str">
        <f>IFERROR(VLOOKUP($D509,REGISTRO!$A$2:$M$380,5,FALSE),"")</f>
        <v/>
      </c>
      <c r="I509" s="13" t="str">
        <f>IFERROR(VLOOKUP($D509,REGISTRO!$A$2:$M$380,6,FALSE),"")</f>
        <v/>
      </c>
      <c r="J509" s="13"/>
      <c r="K509" s="13" t="str">
        <f>IFERROR(VLOOKUP($D509,REGISTRO!$A$2:$M$332,7,FALSE),"")</f>
        <v/>
      </c>
    </row>
    <row r="510" spans="5:11" ht="14.25" customHeight="1" x14ac:dyDescent="0.35">
      <c r="E510" s="16" t="str">
        <f>IFERROR(VLOOKUP($D510,REGISTRO!$A$2:$M$380,2,FALSE),"")</f>
        <v/>
      </c>
      <c r="F510" s="13" t="str">
        <f>IFERROR(VLOOKUP($D510,REGISTRO!$A$2:$M$380,3,FALSE),"")</f>
        <v/>
      </c>
      <c r="G510" s="13" t="str">
        <f>IFERROR(VLOOKUP($D510,REGISTRO!$A$2:$M$380,4,FALSE),"")</f>
        <v/>
      </c>
      <c r="H510" s="13" t="str">
        <f>IFERROR(VLOOKUP($D510,REGISTRO!$A$2:$M$380,5,FALSE),"")</f>
        <v/>
      </c>
      <c r="I510" s="13" t="str">
        <f>IFERROR(VLOOKUP($D510,REGISTRO!$A$2:$M$380,6,FALSE),"")</f>
        <v/>
      </c>
      <c r="J510" s="13"/>
      <c r="K510" s="13" t="str">
        <f>IFERROR(VLOOKUP($D510,REGISTRO!$A$2:$M$332,7,FALSE),"")</f>
        <v/>
      </c>
    </row>
    <row r="511" spans="5:11" ht="14.25" customHeight="1" x14ac:dyDescent="0.35">
      <c r="E511" s="16" t="str">
        <f>IFERROR(VLOOKUP($D511,REGISTRO!$A$2:$M$380,2,FALSE),"")</f>
        <v/>
      </c>
      <c r="F511" s="13" t="str">
        <f>IFERROR(VLOOKUP($D511,REGISTRO!$A$2:$M$380,3,FALSE),"")</f>
        <v/>
      </c>
      <c r="G511" s="13" t="str">
        <f>IFERROR(VLOOKUP($D511,REGISTRO!$A$2:$M$380,4,FALSE),"")</f>
        <v/>
      </c>
      <c r="H511" s="13" t="str">
        <f>IFERROR(VLOOKUP($D511,REGISTRO!$A$2:$M$380,5,FALSE),"")</f>
        <v/>
      </c>
      <c r="I511" s="13" t="str">
        <f>IFERROR(VLOOKUP($D511,REGISTRO!$A$2:$M$380,6,FALSE),"")</f>
        <v/>
      </c>
      <c r="J511" s="13"/>
      <c r="K511" s="13" t="str">
        <f>IFERROR(VLOOKUP($D511,REGISTRO!$A$2:$M$332,7,FALSE),"")</f>
        <v/>
      </c>
    </row>
    <row r="512" spans="5:11" ht="14.25" customHeight="1" x14ac:dyDescent="0.35">
      <c r="E512" s="16" t="str">
        <f>IFERROR(VLOOKUP($D512,REGISTRO!$A$2:$M$380,2,FALSE),"")</f>
        <v/>
      </c>
      <c r="F512" s="13" t="str">
        <f>IFERROR(VLOOKUP($D512,REGISTRO!$A$2:$M$380,3,FALSE),"")</f>
        <v/>
      </c>
      <c r="G512" s="13" t="str">
        <f>IFERROR(VLOOKUP($D512,REGISTRO!$A$2:$M$380,4,FALSE),"")</f>
        <v/>
      </c>
      <c r="H512" s="13" t="str">
        <f>IFERROR(VLOOKUP($D512,REGISTRO!$A$2:$M$380,5,FALSE),"")</f>
        <v/>
      </c>
      <c r="I512" s="13" t="str">
        <f>IFERROR(VLOOKUP($D512,REGISTRO!$A$2:$M$380,6,FALSE),"")</f>
        <v/>
      </c>
      <c r="J512" s="13"/>
      <c r="K512" s="13" t="str">
        <f>IFERROR(VLOOKUP($D512,REGISTRO!$A$2:$M$332,7,FALSE),"")</f>
        <v/>
      </c>
    </row>
    <row r="513" spans="5:11" ht="14.25" customHeight="1" x14ac:dyDescent="0.35">
      <c r="E513" s="16" t="str">
        <f>IFERROR(VLOOKUP($D513,REGISTRO!$A$2:$M$380,2,FALSE),"")</f>
        <v/>
      </c>
      <c r="F513" s="13" t="str">
        <f>IFERROR(VLOOKUP($D513,REGISTRO!$A$2:$M$380,3,FALSE),"")</f>
        <v/>
      </c>
      <c r="G513" s="13" t="str">
        <f>IFERROR(VLOOKUP($D513,REGISTRO!$A$2:$M$380,4,FALSE),"")</f>
        <v/>
      </c>
      <c r="H513" s="13" t="str">
        <f>IFERROR(VLOOKUP($D513,REGISTRO!$A$2:$M$380,5,FALSE),"")</f>
        <v/>
      </c>
      <c r="I513" s="13" t="str">
        <f>IFERROR(VLOOKUP($D513,REGISTRO!$A$2:$M$380,6,FALSE),"")</f>
        <v/>
      </c>
      <c r="J513" s="13"/>
      <c r="K513" s="13" t="str">
        <f>IFERROR(VLOOKUP($D513,REGISTRO!$A$2:$M$332,7,FALSE),"")</f>
        <v/>
      </c>
    </row>
    <row r="514" spans="5:11" ht="14.25" customHeight="1" x14ac:dyDescent="0.35">
      <c r="E514" s="16" t="str">
        <f>IFERROR(VLOOKUP($D514,REGISTRO!$A$2:$M$380,2,FALSE),"")</f>
        <v/>
      </c>
      <c r="F514" s="13" t="str">
        <f>IFERROR(VLOOKUP($D514,REGISTRO!$A$2:$M$380,3,FALSE),"")</f>
        <v/>
      </c>
      <c r="G514" s="13" t="str">
        <f>IFERROR(VLOOKUP($D514,REGISTRO!$A$2:$M$380,4,FALSE),"")</f>
        <v/>
      </c>
      <c r="H514" s="13" t="str">
        <f>IFERROR(VLOOKUP($D514,REGISTRO!$A$2:$M$380,5,FALSE),"")</f>
        <v/>
      </c>
      <c r="I514" s="13" t="str">
        <f>IFERROR(VLOOKUP($D514,REGISTRO!$A$2:$M$380,6,FALSE),"")</f>
        <v/>
      </c>
      <c r="J514" s="13"/>
      <c r="K514" s="13" t="str">
        <f>IFERROR(VLOOKUP($D514,REGISTRO!$A$2:$M$332,7,FALSE),"")</f>
        <v/>
      </c>
    </row>
    <row r="515" spans="5:11" ht="14.25" customHeight="1" x14ac:dyDescent="0.35">
      <c r="E515" s="16" t="str">
        <f>IFERROR(VLOOKUP($D515,REGISTRO!$A$2:$M$380,2,FALSE),"")</f>
        <v/>
      </c>
      <c r="F515" s="13" t="str">
        <f>IFERROR(VLOOKUP($D515,REGISTRO!$A$2:$M$380,3,FALSE),"")</f>
        <v/>
      </c>
      <c r="G515" s="13" t="str">
        <f>IFERROR(VLOOKUP($D515,REGISTRO!$A$2:$M$380,4,FALSE),"")</f>
        <v/>
      </c>
      <c r="H515" s="13" t="str">
        <f>IFERROR(VLOOKUP($D515,REGISTRO!$A$2:$M$380,5,FALSE),"")</f>
        <v/>
      </c>
      <c r="I515" s="13" t="str">
        <f>IFERROR(VLOOKUP($D515,REGISTRO!$A$2:$M$380,6,FALSE),"")</f>
        <v/>
      </c>
      <c r="J515" s="13"/>
      <c r="K515" s="13" t="str">
        <f>IFERROR(VLOOKUP($D515,REGISTRO!$A$2:$M$332,7,FALSE),"")</f>
        <v/>
      </c>
    </row>
    <row r="516" spans="5:11" ht="14.25" customHeight="1" x14ac:dyDescent="0.35">
      <c r="E516" s="16" t="str">
        <f>IFERROR(VLOOKUP($D516,REGISTRO!$A$2:$M$380,2,FALSE),"")</f>
        <v/>
      </c>
      <c r="F516" s="13" t="str">
        <f>IFERROR(VLOOKUP($D516,REGISTRO!$A$2:$M$380,3,FALSE),"")</f>
        <v/>
      </c>
      <c r="G516" s="13" t="str">
        <f>IFERROR(VLOOKUP($D516,REGISTRO!$A$2:$M$380,4,FALSE),"")</f>
        <v/>
      </c>
      <c r="H516" s="13" t="str">
        <f>IFERROR(VLOOKUP($D516,REGISTRO!$A$2:$M$380,5,FALSE),"")</f>
        <v/>
      </c>
      <c r="I516" s="13" t="str">
        <f>IFERROR(VLOOKUP($D516,REGISTRO!$A$2:$M$380,6,FALSE),"")</f>
        <v/>
      </c>
      <c r="J516" s="13"/>
      <c r="K516" s="13" t="str">
        <f>IFERROR(VLOOKUP($D516,REGISTRO!$A$2:$M$332,7,FALSE),"")</f>
        <v/>
      </c>
    </row>
    <row r="517" spans="5:11" ht="14.25" customHeight="1" x14ac:dyDescent="0.35">
      <c r="E517" s="16" t="str">
        <f>IFERROR(VLOOKUP($D517,REGISTRO!$A$2:$M$380,2,FALSE),"")</f>
        <v/>
      </c>
      <c r="F517" s="13" t="str">
        <f>IFERROR(VLOOKUP($D517,REGISTRO!$A$2:$M$380,3,FALSE),"")</f>
        <v/>
      </c>
      <c r="G517" s="13" t="str">
        <f>IFERROR(VLOOKUP($D517,REGISTRO!$A$2:$M$380,4,FALSE),"")</f>
        <v/>
      </c>
      <c r="H517" s="13" t="str">
        <f>IFERROR(VLOOKUP($D517,REGISTRO!$A$2:$M$380,5,FALSE),"")</f>
        <v/>
      </c>
      <c r="I517" s="13" t="str">
        <f>IFERROR(VLOOKUP($D517,REGISTRO!$A$2:$M$380,6,FALSE),"")</f>
        <v/>
      </c>
      <c r="J517" s="13"/>
      <c r="K517" s="13" t="str">
        <f>IFERROR(VLOOKUP($D517,REGISTRO!$A$2:$M$332,7,FALSE),"")</f>
        <v/>
      </c>
    </row>
    <row r="518" spans="5:11" ht="14.25" customHeight="1" x14ac:dyDescent="0.35">
      <c r="E518" s="16" t="str">
        <f>IFERROR(VLOOKUP($D518,REGISTRO!$A$2:$M$380,2,FALSE),"")</f>
        <v/>
      </c>
      <c r="F518" s="13" t="str">
        <f>IFERROR(VLOOKUP($D518,REGISTRO!$A$2:$M$380,3,FALSE),"")</f>
        <v/>
      </c>
      <c r="G518" s="13" t="str">
        <f>IFERROR(VLOOKUP($D518,REGISTRO!$A$2:$M$380,4,FALSE),"")</f>
        <v/>
      </c>
      <c r="H518" s="13" t="str">
        <f>IFERROR(VLOOKUP($D518,REGISTRO!$A$2:$M$380,5,FALSE),"")</f>
        <v/>
      </c>
      <c r="I518" s="13" t="str">
        <f>IFERROR(VLOOKUP($D518,REGISTRO!$A$2:$M$380,6,FALSE),"")</f>
        <v/>
      </c>
      <c r="J518" s="13"/>
      <c r="K518" s="13" t="str">
        <f>IFERROR(VLOOKUP($D518,REGISTRO!$A$2:$M$332,7,FALSE),"")</f>
        <v/>
      </c>
    </row>
    <row r="519" spans="5:11" ht="14.25" customHeight="1" x14ac:dyDescent="0.35">
      <c r="E519" s="16" t="str">
        <f>IFERROR(VLOOKUP($D519,REGISTRO!$A$2:$M$380,2,FALSE),"")</f>
        <v/>
      </c>
      <c r="F519" s="13" t="str">
        <f>IFERROR(VLOOKUP($D519,REGISTRO!$A$2:$M$380,3,FALSE),"")</f>
        <v/>
      </c>
      <c r="G519" s="13" t="str">
        <f>IFERROR(VLOOKUP($D519,REGISTRO!$A$2:$M$380,4,FALSE),"")</f>
        <v/>
      </c>
      <c r="H519" s="13" t="str">
        <f>IFERROR(VLOOKUP($D519,REGISTRO!$A$2:$M$380,5,FALSE),"")</f>
        <v/>
      </c>
      <c r="I519" s="13" t="str">
        <f>IFERROR(VLOOKUP($D519,REGISTRO!$A$2:$M$380,6,FALSE),"")</f>
        <v/>
      </c>
      <c r="J519" s="13"/>
      <c r="K519" s="13" t="str">
        <f>IFERROR(VLOOKUP($D519,REGISTRO!$A$2:$M$332,7,FALSE),"")</f>
        <v/>
      </c>
    </row>
    <row r="520" spans="5:11" ht="14.25" customHeight="1" x14ac:dyDescent="0.35">
      <c r="E520" s="16" t="str">
        <f>IFERROR(VLOOKUP($D520,REGISTRO!$A$2:$M$380,2,FALSE),"")</f>
        <v/>
      </c>
      <c r="F520" s="13" t="str">
        <f>IFERROR(VLOOKUP($D520,REGISTRO!$A$2:$M$380,3,FALSE),"")</f>
        <v/>
      </c>
      <c r="G520" s="13" t="str">
        <f>IFERROR(VLOOKUP($D520,REGISTRO!$A$2:$M$380,4,FALSE),"")</f>
        <v/>
      </c>
      <c r="H520" s="13" t="str">
        <f>IFERROR(VLOOKUP($D520,REGISTRO!$A$2:$M$380,5,FALSE),"")</f>
        <v/>
      </c>
      <c r="I520" s="13" t="str">
        <f>IFERROR(VLOOKUP($D520,REGISTRO!$A$2:$M$380,6,FALSE),"")</f>
        <v/>
      </c>
      <c r="J520" s="13"/>
      <c r="K520" s="13" t="str">
        <f>IFERROR(VLOOKUP($D520,REGISTRO!$A$2:$M$332,7,FALSE),"")</f>
        <v/>
      </c>
    </row>
    <row r="521" spans="5:11" ht="14.25" customHeight="1" x14ac:dyDescent="0.35">
      <c r="E521" s="16" t="str">
        <f>IFERROR(VLOOKUP($D521,REGISTRO!$A$2:$M$380,2,FALSE),"")</f>
        <v/>
      </c>
      <c r="F521" s="13" t="str">
        <f>IFERROR(VLOOKUP($D521,REGISTRO!$A$2:$M$380,3,FALSE),"")</f>
        <v/>
      </c>
      <c r="G521" s="13" t="str">
        <f>IFERROR(VLOOKUP($D521,REGISTRO!$A$2:$M$380,4,FALSE),"")</f>
        <v/>
      </c>
      <c r="H521" s="13" t="str">
        <f>IFERROR(VLOOKUP($D521,REGISTRO!$A$2:$M$380,5,FALSE),"")</f>
        <v/>
      </c>
      <c r="I521" s="13" t="str">
        <f>IFERROR(VLOOKUP($D521,REGISTRO!$A$2:$M$380,6,FALSE),"")</f>
        <v/>
      </c>
      <c r="J521" s="13"/>
      <c r="K521" s="13" t="str">
        <f>IFERROR(VLOOKUP($D521,REGISTRO!$A$2:$M$332,7,FALSE),"")</f>
        <v/>
      </c>
    </row>
    <row r="522" spans="5:11" ht="14.25" customHeight="1" x14ac:dyDescent="0.35">
      <c r="E522" s="16" t="str">
        <f>IFERROR(VLOOKUP($D522,REGISTRO!$A$2:$M$380,2,FALSE),"")</f>
        <v/>
      </c>
      <c r="F522" s="13" t="str">
        <f>IFERROR(VLOOKUP($D522,REGISTRO!$A$2:$M$380,3,FALSE),"")</f>
        <v/>
      </c>
      <c r="G522" s="13" t="str">
        <f>IFERROR(VLOOKUP($D522,REGISTRO!$A$2:$M$380,4,FALSE),"")</f>
        <v/>
      </c>
      <c r="H522" s="13" t="str">
        <f>IFERROR(VLOOKUP($D522,REGISTRO!$A$2:$M$380,5,FALSE),"")</f>
        <v/>
      </c>
      <c r="I522" s="13" t="str">
        <f>IFERROR(VLOOKUP($D522,REGISTRO!$A$2:$M$380,6,FALSE),"")</f>
        <v/>
      </c>
      <c r="J522" s="13"/>
      <c r="K522" s="13" t="str">
        <f>IFERROR(VLOOKUP($D522,REGISTRO!$A$2:$M$332,7,FALSE),"")</f>
        <v/>
      </c>
    </row>
    <row r="523" spans="5:11" ht="14.25" customHeight="1" x14ac:dyDescent="0.35">
      <c r="E523" s="16" t="str">
        <f>IFERROR(VLOOKUP($D523,REGISTRO!$A$2:$M$380,2,FALSE),"")</f>
        <v/>
      </c>
      <c r="F523" s="13" t="str">
        <f>IFERROR(VLOOKUP($D523,REGISTRO!$A$2:$M$380,3,FALSE),"")</f>
        <v/>
      </c>
      <c r="G523" s="13" t="str">
        <f>IFERROR(VLOOKUP($D523,REGISTRO!$A$2:$M$380,4,FALSE),"")</f>
        <v/>
      </c>
      <c r="H523" s="13" t="str">
        <f>IFERROR(VLOOKUP($D523,REGISTRO!$A$2:$M$380,5,FALSE),"")</f>
        <v/>
      </c>
      <c r="I523" s="13" t="str">
        <f>IFERROR(VLOOKUP($D523,REGISTRO!$A$2:$M$380,6,FALSE),"")</f>
        <v/>
      </c>
      <c r="J523" s="13"/>
      <c r="K523" s="13" t="str">
        <f>IFERROR(VLOOKUP($D523,REGISTRO!$A$2:$M$332,7,FALSE),"")</f>
        <v/>
      </c>
    </row>
    <row r="524" spans="5:11" ht="14.25" customHeight="1" x14ac:dyDescent="0.35">
      <c r="E524" s="16" t="str">
        <f>IFERROR(VLOOKUP($D524,REGISTRO!$A$2:$M$380,2,FALSE),"")</f>
        <v/>
      </c>
      <c r="F524" s="13" t="str">
        <f>IFERROR(VLOOKUP($D524,REGISTRO!$A$2:$M$380,3,FALSE),"")</f>
        <v/>
      </c>
      <c r="G524" s="13" t="str">
        <f>IFERROR(VLOOKUP($D524,REGISTRO!$A$2:$M$380,4,FALSE),"")</f>
        <v/>
      </c>
      <c r="H524" s="13" t="str">
        <f>IFERROR(VLOOKUP($D524,REGISTRO!$A$2:$M$380,5,FALSE),"")</f>
        <v/>
      </c>
      <c r="I524" s="13" t="str">
        <f>IFERROR(VLOOKUP($D524,REGISTRO!$A$2:$M$380,6,FALSE),"")</f>
        <v/>
      </c>
      <c r="J524" s="13"/>
      <c r="K524" s="13" t="str">
        <f>IFERROR(VLOOKUP($D524,REGISTRO!$A$2:$M$332,7,FALSE),"")</f>
        <v/>
      </c>
    </row>
    <row r="525" spans="5:11" ht="14.25" customHeight="1" x14ac:dyDescent="0.35">
      <c r="E525" s="16" t="str">
        <f>IFERROR(VLOOKUP($D525,REGISTRO!$A$2:$M$380,2,FALSE),"")</f>
        <v/>
      </c>
      <c r="F525" s="13" t="str">
        <f>IFERROR(VLOOKUP($D525,REGISTRO!$A$2:$M$380,3,FALSE),"")</f>
        <v/>
      </c>
      <c r="G525" s="13" t="str">
        <f>IFERROR(VLOOKUP($D525,REGISTRO!$A$2:$M$380,4,FALSE),"")</f>
        <v/>
      </c>
      <c r="H525" s="13" t="str">
        <f>IFERROR(VLOOKUP($D525,REGISTRO!$A$2:$M$380,5,FALSE),"")</f>
        <v/>
      </c>
      <c r="I525" s="13" t="str">
        <f>IFERROR(VLOOKUP($D525,REGISTRO!$A$2:$M$380,6,FALSE),"")</f>
        <v/>
      </c>
      <c r="J525" s="13"/>
      <c r="K525" s="13" t="str">
        <f>IFERROR(VLOOKUP($D525,REGISTRO!$A$2:$M$332,7,FALSE),"")</f>
        <v/>
      </c>
    </row>
    <row r="526" spans="5:11" ht="14.25" customHeight="1" x14ac:dyDescent="0.35">
      <c r="E526" s="16" t="str">
        <f>IFERROR(VLOOKUP($D526,REGISTRO!$A$2:$M$380,2,FALSE),"")</f>
        <v/>
      </c>
      <c r="F526" s="13" t="str">
        <f>IFERROR(VLOOKUP($D526,REGISTRO!$A$2:$M$380,3,FALSE),"")</f>
        <v/>
      </c>
      <c r="G526" s="13" t="str">
        <f>IFERROR(VLOOKUP($D526,REGISTRO!$A$2:$M$380,4,FALSE),"")</f>
        <v/>
      </c>
      <c r="H526" s="13" t="str">
        <f>IFERROR(VLOOKUP($D526,REGISTRO!$A$2:$M$380,5,FALSE),"")</f>
        <v/>
      </c>
      <c r="I526" s="13" t="str">
        <f>IFERROR(VLOOKUP($D526,REGISTRO!$A$2:$M$380,6,FALSE),"")</f>
        <v/>
      </c>
      <c r="J526" s="13"/>
      <c r="K526" s="13" t="str">
        <f>IFERROR(VLOOKUP($D526,REGISTRO!$A$2:$M$332,7,FALSE),"")</f>
        <v/>
      </c>
    </row>
    <row r="527" spans="5:11" ht="14.25" customHeight="1" x14ac:dyDescent="0.35">
      <c r="E527" s="16" t="str">
        <f>IFERROR(VLOOKUP($D527,REGISTRO!$A$2:$M$380,2,FALSE),"")</f>
        <v/>
      </c>
      <c r="F527" s="13" t="str">
        <f>IFERROR(VLOOKUP($D527,REGISTRO!$A$2:$M$380,3,FALSE),"")</f>
        <v/>
      </c>
      <c r="G527" s="13" t="str">
        <f>IFERROR(VLOOKUP($D527,REGISTRO!$A$2:$M$380,4,FALSE),"")</f>
        <v/>
      </c>
      <c r="H527" s="13" t="str">
        <f>IFERROR(VLOOKUP($D527,REGISTRO!$A$2:$M$380,5,FALSE),"")</f>
        <v/>
      </c>
      <c r="I527" s="13" t="str">
        <f>IFERROR(VLOOKUP($D527,REGISTRO!$A$2:$M$380,6,FALSE),"")</f>
        <v/>
      </c>
      <c r="J527" s="13"/>
      <c r="K527" s="13" t="str">
        <f>IFERROR(VLOOKUP($D527,REGISTRO!$A$2:$M$332,7,FALSE),"")</f>
        <v/>
      </c>
    </row>
    <row r="528" spans="5:11" ht="14.25" customHeight="1" x14ac:dyDescent="0.35">
      <c r="E528" s="16" t="str">
        <f>IFERROR(VLOOKUP($D528,REGISTRO!$A$2:$M$380,2,FALSE),"")</f>
        <v/>
      </c>
      <c r="F528" s="13" t="str">
        <f>IFERROR(VLOOKUP($D528,REGISTRO!$A$2:$M$380,3,FALSE),"")</f>
        <v/>
      </c>
      <c r="G528" s="13" t="str">
        <f>IFERROR(VLOOKUP($D528,REGISTRO!$A$2:$M$380,4,FALSE),"")</f>
        <v/>
      </c>
      <c r="H528" s="13" t="str">
        <f>IFERROR(VLOOKUP($D528,REGISTRO!$A$2:$M$380,5,FALSE),"")</f>
        <v/>
      </c>
      <c r="I528" s="13" t="str">
        <f>IFERROR(VLOOKUP($D528,REGISTRO!$A$2:$M$380,6,FALSE),"")</f>
        <v/>
      </c>
      <c r="J528" s="13"/>
      <c r="K528" s="13" t="str">
        <f>IFERROR(VLOOKUP($D528,REGISTRO!$A$2:$M$332,7,FALSE),"")</f>
        <v/>
      </c>
    </row>
    <row r="529" spans="5:11" ht="14.25" customHeight="1" x14ac:dyDescent="0.35">
      <c r="E529" s="16" t="str">
        <f>IFERROR(VLOOKUP($D529,REGISTRO!$A$2:$M$380,2,FALSE),"")</f>
        <v/>
      </c>
      <c r="F529" s="13" t="str">
        <f>IFERROR(VLOOKUP($D529,REGISTRO!$A$2:$M$380,3,FALSE),"")</f>
        <v/>
      </c>
      <c r="G529" s="13" t="str">
        <f>IFERROR(VLOOKUP($D529,REGISTRO!$A$2:$M$380,4,FALSE),"")</f>
        <v/>
      </c>
      <c r="H529" s="13" t="str">
        <f>IFERROR(VLOOKUP($D529,REGISTRO!$A$2:$M$380,5,FALSE),"")</f>
        <v/>
      </c>
      <c r="I529" s="13" t="str">
        <f>IFERROR(VLOOKUP($D529,REGISTRO!$A$2:$M$380,6,FALSE),"")</f>
        <v/>
      </c>
      <c r="J529" s="13"/>
      <c r="K529" s="13" t="str">
        <f>IFERROR(VLOOKUP($D529,REGISTRO!$A$2:$M$332,7,FALSE),"")</f>
        <v/>
      </c>
    </row>
    <row r="530" spans="5:11" ht="14.25" customHeight="1" x14ac:dyDescent="0.35">
      <c r="E530" s="16" t="str">
        <f>IFERROR(VLOOKUP($D530,REGISTRO!$A$2:$M$380,2,FALSE),"")</f>
        <v/>
      </c>
      <c r="F530" s="13" t="str">
        <f>IFERROR(VLOOKUP($D530,REGISTRO!$A$2:$M$380,3,FALSE),"")</f>
        <v/>
      </c>
      <c r="G530" s="13" t="str">
        <f>IFERROR(VLOOKUP($D530,REGISTRO!$A$2:$M$380,4,FALSE),"")</f>
        <v/>
      </c>
      <c r="H530" s="13" t="str">
        <f>IFERROR(VLOOKUP($D530,REGISTRO!$A$2:$M$380,5,FALSE),"")</f>
        <v/>
      </c>
      <c r="I530" s="13" t="str">
        <f>IFERROR(VLOOKUP($D530,REGISTRO!$A$2:$M$380,6,FALSE),"")</f>
        <v/>
      </c>
      <c r="J530" s="13"/>
      <c r="K530" s="13" t="str">
        <f>IFERROR(VLOOKUP($D530,REGISTRO!$A$2:$M$332,7,FALSE),"")</f>
        <v/>
      </c>
    </row>
    <row r="531" spans="5:11" ht="14.25" customHeight="1" x14ac:dyDescent="0.35">
      <c r="E531" s="16" t="str">
        <f>IFERROR(VLOOKUP($D531,REGISTRO!$A$2:$M$380,2,FALSE),"")</f>
        <v/>
      </c>
      <c r="F531" s="13" t="str">
        <f>IFERROR(VLOOKUP($D531,REGISTRO!$A$2:$M$380,3,FALSE),"")</f>
        <v/>
      </c>
      <c r="G531" s="13" t="str">
        <f>IFERROR(VLOOKUP($D531,REGISTRO!$A$2:$M$380,4,FALSE),"")</f>
        <v/>
      </c>
      <c r="H531" s="13" t="str">
        <f>IFERROR(VLOOKUP($D531,REGISTRO!$A$2:$M$380,5,FALSE),"")</f>
        <v/>
      </c>
      <c r="I531" s="13" t="str">
        <f>IFERROR(VLOOKUP($D531,REGISTRO!$A$2:$M$380,6,FALSE),"")</f>
        <v/>
      </c>
      <c r="J531" s="13"/>
      <c r="K531" s="13" t="str">
        <f>IFERROR(VLOOKUP($D531,REGISTRO!$A$2:$M$332,7,FALSE),"")</f>
        <v/>
      </c>
    </row>
    <row r="532" spans="5:11" ht="14.25" customHeight="1" x14ac:dyDescent="0.35">
      <c r="E532" s="16" t="str">
        <f>IFERROR(VLOOKUP($D532,REGISTRO!$A$2:$M$380,2,FALSE),"")</f>
        <v/>
      </c>
      <c r="F532" s="13" t="str">
        <f>IFERROR(VLOOKUP($D532,REGISTRO!$A$2:$M$380,3,FALSE),"")</f>
        <v/>
      </c>
      <c r="G532" s="13" t="str">
        <f>IFERROR(VLOOKUP($D532,REGISTRO!$A$2:$M$380,4,FALSE),"")</f>
        <v/>
      </c>
      <c r="H532" s="13" t="str">
        <f>IFERROR(VLOOKUP($D532,REGISTRO!$A$2:$M$380,5,FALSE),"")</f>
        <v/>
      </c>
      <c r="I532" s="13" t="str">
        <f>IFERROR(VLOOKUP($D532,REGISTRO!$A$2:$M$380,6,FALSE),"")</f>
        <v/>
      </c>
      <c r="J532" s="13"/>
      <c r="K532" s="13" t="str">
        <f>IFERROR(VLOOKUP($D532,REGISTRO!$A$2:$M$332,7,FALSE),"")</f>
        <v/>
      </c>
    </row>
    <row r="533" spans="5:11" ht="14.25" customHeight="1" x14ac:dyDescent="0.35">
      <c r="E533" s="16" t="str">
        <f>IFERROR(VLOOKUP($D533,REGISTRO!$A$2:$M$380,2,FALSE),"")</f>
        <v/>
      </c>
      <c r="F533" s="13" t="str">
        <f>IFERROR(VLOOKUP($D533,REGISTRO!$A$2:$M$380,3,FALSE),"")</f>
        <v/>
      </c>
      <c r="G533" s="13" t="str">
        <f>IFERROR(VLOOKUP($D533,REGISTRO!$A$2:$M$380,4,FALSE),"")</f>
        <v/>
      </c>
      <c r="H533" s="13" t="str">
        <f>IFERROR(VLOOKUP($D533,REGISTRO!$A$2:$M$380,5,FALSE),"")</f>
        <v/>
      </c>
      <c r="I533" s="13" t="str">
        <f>IFERROR(VLOOKUP($D533,REGISTRO!$A$2:$M$380,6,FALSE),"")</f>
        <v/>
      </c>
      <c r="J533" s="13"/>
      <c r="K533" s="13" t="str">
        <f>IFERROR(VLOOKUP($D533,REGISTRO!$A$2:$M$332,7,FALSE),"")</f>
        <v/>
      </c>
    </row>
    <row r="534" spans="5:11" ht="14.25" customHeight="1" x14ac:dyDescent="0.35">
      <c r="E534" s="16" t="str">
        <f>IFERROR(VLOOKUP($D534,REGISTRO!$A$2:$M$380,2,FALSE),"")</f>
        <v/>
      </c>
      <c r="F534" s="13" t="str">
        <f>IFERROR(VLOOKUP($D534,REGISTRO!$A$2:$M$380,3,FALSE),"")</f>
        <v/>
      </c>
      <c r="G534" s="13" t="str">
        <f>IFERROR(VLOOKUP($D534,REGISTRO!$A$2:$M$380,4,FALSE),"")</f>
        <v/>
      </c>
      <c r="H534" s="13" t="str">
        <f>IFERROR(VLOOKUP($D534,REGISTRO!$A$2:$M$380,5,FALSE),"")</f>
        <v/>
      </c>
      <c r="I534" s="13" t="str">
        <f>IFERROR(VLOOKUP($D534,REGISTRO!$A$2:$M$380,6,FALSE),"")</f>
        <v/>
      </c>
      <c r="J534" s="13"/>
      <c r="K534" s="13" t="str">
        <f>IFERROR(VLOOKUP($D534,REGISTRO!$A$2:$M$332,7,FALSE),"")</f>
        <v/>
      </c>
    </row>
    <row r="535" spans="5:11" ht="14.25" customHeight="1" x14ac:dyDescent="0.35">
      <c r="E535" s="16" t="str">
        <f>IFERROR(VLOOKUP($D535,REGISTRO!$A$2:$M$380,2,FALSE),"")</f>
        <v/>
      </c>
      <c r="F535" s="13" t="str">
        <f>IFERROR(VLOOKUP($D535,REGISTRO!$A$2:$M$380,3,FALSE),"")</f>
        <v/>
      </c>
      <c r="G535" s="13" t="str">
        <f>IFERROR(VLOOKUP($D535,REGISTRO!$A$2:$M$380,4,FALSE),"")</f>
        <v/>
      </c>
      <c r="H535" s="13" t="str">
        <f>IFERROR(VLOOKUP($D535,REGISTRO!$A$2:$M$380,5,FALSE),"")</f>
        <v/>
      </c>
      <c r="I535" s="13" t="str">
        <f>IFERROR(VLOOKUP($D535,REGISTRO!$A$2:$M$380,6,FALSE),"")</f>
        <v/>
      </c>
      <c r="J535" s="13"/>
      <c r="K535" s="13" t="str">
        <f>IFERROR(VLOOKUP($D535,REGISTRO!$A$2:$M$332,7,FALSE),"")</f>
        <v/>
      </c>
    </row>
    <row r="536" spans="5:11" ht="14.25" customHeight="1" x14ac:dyDescent="0.35">
      <c r="E536" s="16" t="str">
        <f>IFERROR(VLOOKUP($D536,REGISTRO!$A$2:$M$380,2,FALSE),"")</f>
        <v/>
      </c>
      <c r="F536" s="13" t="str">
        <f>IFERROR(VLOOKUP($D536,REGISTRO!$A$2:$M$380,3,FALSE),"")</f>
        <v/>
      </c>
      <c r="G536" s="13" t="str">
        <f>IFERROR(VLOOKUP($D536,REGISTRO!$A$2:$M$380,4,FALSE),"")</f>
        <v/>
      </c>
      <c r="H536" s="13" t="str">
        <f>IFERROR(VLOOKUP($D536,REGISTRO!$A$2:$M$380,5,FALSE),"")</f>
        <v/>
      </c>
      <c r="I536" s="13" t="str">
        <f>IFERROR(VLOOKUP($D536,REGISTRO!$A$2:$M$380,6,FALSE),"")</f>
        <v/>
      </c>
      <c r="J536" s="13"/>
      <c r="K536" s="13" t="str">
        <f>IFERROR(VLOOKUP($D536,REGISTRO!$A$2:$M$332,7,FALSE),"")</f>
        <v/>
      </c>
    </row>
    <row r="537" spans="5:11" ht="14.25" customHeight="1" x14ac:dyDescent="0.35">
      <c r="E537" s="16" t="str">
        <f>IFERROR(VLOOKUP($D537,REGISTRO!$A$2:$M$380,2,FALSE),"")</f>
        <v/>
      </c>
      <c r="F537" s="13" t="str">
        <f>IFERROR(VLOOKUP($D537,REGISTRO!$A$2:$M$380,3,FALSE),"")</f>
        <v/>
      </c>
      <c r="G537" s="13" t="str">
        <f>IFERROR(VLOOKUP($D537,REGISTRO!$A$2:$M$380,4,FALSE),"")</f>
        <v/>
      </c>
      <c r="H537" s="13" t="str">
        <f>IFERROR(VLOOKUP($D537,REGISTRO!$A$2:$M$380,5,FALSE),"")</f>
        <v/>
      </c>
      <c r="I537" s="13" t="str">
        <f>IFERROR(VLOOKUP($D537,REGISTRO!$A$2:$M$380,6,FALSE),"")</f>
        <v/>
      </c>
      <c r="J537" s="13"/>
      <c r="K537" s="13" t="str">
        <f>IFERROR(VLOOKUP($D537,REGISTRO!$A$2:$M$332,7,FALSE),"")</f>
        <v/>
      </c>
    </row>
    <row r="538" spans="5:11" ht="14.25" customHeight="1" x14ac:dyDescent="0.35">
      <c r="E538" s="16" t="str">
        <f>IFERROR(VLOOKUP($D538,REGISTRO!$A$2:$M$380,2,FALSE),"")</f>
        <v/>
      </c>
      <c r="F538" s="13" t="str">
        <f>IFERROR(VLOOKUP($D538,REGISTRO!$A$2:$M$380,3,FALSE),"")</f>
        <v/>
      </c>
      <c r="G538" s="13" t="str">
        <f>IFERROR(VLOOKUP($D538,REGISTRO!$A$2:$M$380,4,FALSE),"")</f>
        <v/>
      </c>
      <c r="H538" s="13" t="str">
        <f>IFERROR(VLOOKUP($D538,REGISTRO!$A$2:$M$380,5,FALSE),"")</f>
        <v/>
      </c>
      <c r="I538" s="13" t="str">
        <f>IFERROR(VLOOKUP($D538,REGISTRO!$A$2:$M$380,6,FALSE),"")</f>
        <v/>
      </c>
      <c r="J538" s="13"/>
      <c r="K538" s="13" t="str">
        <f>IFERROR(VLOOKUP($D538,REGISTRO!$A$2:$M$332,7,FALSE),"")</f>
        <v/>
      </c>
    </row>
    <row r="539" spans="5:11" ht="14.25" customHeight="1" x14ac:dyDescent="0.35">
      <c r="E539" s="16" t="str">
        <f>IFERROR(VLOOKUP($D539,REGISTRO!$A$2:$M$380,2,FALSE),"")</f>
        <v/>
      </c>
      <c r="F539" s="13" t="str">
        <f>IFERROR(VLOOKUP($D539,REGISTRO!$A$2:$M$380,3,FALSE),"")</f>
        <v/>
      </c>
      <c r="G539" s="13" t="str">
        <f>IFERROR(VLOOKUP($D539,REGISTRO!$A$2:$M$380,4,FALSE),"")</f>
        <v/>
      </c>
      <c r="H539" s="13" t="str">
        <f>IFERROR(VLOOKUP($D539,REGISTRO!$A$2:$M$380,5,FALSE),"")</f>
        <v/>
      </c>
      <c r="I539" s="13" t="str">
        <f>IFERROR(VLOOKUP($D539,REGISTRO!$A$2:$M$380,6,FALSE),"")</f>
        <v/>
      </c>
      <c r="J539" s="13"/>
      <c r="K539" s="13" t="str">
        <f>IFERROR(VLOOKUP($D539,REGISTRO!$A$2:$M$332,7,FALSE),"")</f>
        <v/>
      </c>
    </row>
    <row r="540" spans="5:11" ht="14.25" customHeight="1" x14ac:dyDescent="0.35">
      <c r="E540" s="16" t="str">
        <f>IFERROR(VLOOKUP($D540,REGISTRO!$A$2:$M$380,2,FALSE),"")</f>
        <v/>
      </c>
      <c r="F540" s="13" t="str">
        <f>IFERROR(VLOOKUP($D540,REGISTRO!$A$2:$M$380,3,FALSE),"")</f>
        <v/>
      </c>
      <c r="G540" s="13" t="str">
        <f>IFERROR(VLOOKUP($D540,REGISTRO!$A$2:$M$380,4,FALSE),"")</f>
        <v/>
      </c>
      <c r="H540" s="13" t="str">
        <f>IFERROR(VLOOKUP($D540,REGISTRO!$A$2:$M$380,5,FALSE),"")</f>
        <v/>
      </c>
      <c r="I540" s="13" t="str">
        <f>IFERROR(VLOOKUP($D540,REGISTRO!$A$2:$M$380,6,FALSE),"")</f>
        <v/>
      </c>
      <c r="J540" s="13"/>
      <c r="K540" s="13" t="str">
        <f>IFERROR(VLOOKUP($D540,REGISTRO!$A$2:$M$332,7,FALSE),"")</f>
        <v/>
      </c>
    </row>
    <row r="541" spans="5:11" ht="14.25" customHeight="1" x14ac:dyDescent="0.35">
      <c r="E541" s="16" t="str">
        <f>IFERROR(VLOOKUP($D541,REGISTRO!$A$2:$M$380,2,FALSE),"")</f>
        <v/>
      </c>
      <c r="F541" s="13" t="str">
        <f>IFERROR(VLOOKUP($D541,REGISTRO!$A$2:$M$380,3,FALSE),"")</f>
        <v/>
      </c>
      <c r="G541" s="13" t="str">
        <f>IFERROR(VLOOKUP($D541,REGISTRO!$A$2:$M$380,4,FALSE),"")</f>
        <v/>
      </c>
      <c r="H541" s="13" t="str">
        <f>IFERROR(VLOOKUP($D541,REGISTRO!$A$2:$M$380,5,FALSE),"")</f>
        <v/>
      </c>
      <c r="I541" s="13" t="str">
        <f>IFERROR(VLOOKUP($D541,REGISTRO!$A$2:$M$380,6,FALSE),"")</f>
        <v/>
      </c>
      <c r="J541" s="13"/>
      <c r="K541" s="13" t="str">
        <f>IFERROR(VLOOKUP($D541,REGISTRO!$A$2:$M$332,7,FALSE),"")</f>
        <v/>
      </c>
    </row>
    <row r="542" spans="5:11" ht="14.25" customHeight="1" x14ac:dyDescent="0.35">
      <c r="E542" s="16" t="str">
        <f>IFERROR(VLOOKUP($D542,REGISTRO!$A$2:$M$380,2,FALSE),"")</f>
        <v/>
      </c>
      <c r="F542" s="13" t="str">
        <f>IFERROR(VLOOKUP($D542,REGISTRO!$A$2:$M$380,3,FALSE),"")</f>
        <v/>
      </c>
      <c r="G542" s="13" t="str">
        <f>IFERROR(VLOOKUP($D542,REGISTRO!$A$2:$M$380,4,FALSE),"")</f>
        <v/>
      </c>
      <c r="H542" s="13" t="str">
        <f>IFERROR(VLOOKUP($D542,REGISTRO!$A$2:$M$380,5,FALSE),"")</f>
        <v/>
      </c>
      <c r="I542" s="13" t="str">
        <f>IFERROR(VLOOKUP($D542,REGISTRO!$A$2:$M$380,6,FALSE),"")</f>
        <v/>
      </c>
      <c r="J542" s="13"/>
      <c r="K542" s="13" t="str">
        <f>IFERROR(VLOOKUP($D542,REGISTRO!$A$2:$M$332,7,FALSE),"")</f>
        <v/>
      </c>
    </row>
    <row r="543" spans="5:11" ht="14.25" customHeight="1" x14ac:dyDescent="0.35">
      <c r="E543" s="16" t="str">
        <f>IFERROR(VLOOKUP($D543,REGISTRO!$A$2:$M$380,2,FALSE),"")</f>
        <v/>
      </c>
      <c r="F543" s="13" t="str">
        <f>IFERROR(VLOOKUP($D543,REGISTRO!$A$2:$M$380,3,FALSE),"")</f>
        <v/>
      </c>
      <c r="G543" s="13" t="str">
        <f>IFERROR(VLOOKUP($D543,REGISTRO!$A$2:$M$380,4,FALSE),"")</f>
        <v/>
      </c>
      <c r="H543" s="13" t="str">
        <f>IFERROR(VLOOKUP($D543,REGISTRO!$A$2:$M$380,5,FALSE),"")</f>
        <v/>
      </c>
      <c r="I543" s="13" t="str">
        <f>IFERROR(VLOOKUP($D543,REGISTRO!$A$2:$M$380,6,FALSE),"")</f>
        <v/>
      </c>
      <c r="J543" s="13"/>
      <c r="K543" s="13" t="str">
        <f>IFERROR(VLOOKUP($D543,REGISTRO!$A$2:$M$332,7,FALSE),"")</f>
        <v/>
      </c>
    </row>
    <row r="544" spans="5:11" ht="14.25" customHeight="1" x14ac:dyDescent="0.35">
      <c r="E544" s="16" t="str">
        <f>IFERROR(VLOOKUP($D544,REGISTRO!$A$2:$M$380,2,FALSE),"")</f>
        <v/>
      </c>
      <c r="F544" s="13" t="str">
        <f>IFERROR(VLOOKUP($D544,REGISTRO!$A$2:$M$380,3,FALSE),"")</f>
        <v/>
      </c>
      <c r="G544" s="13" t="str">
        <f>IFERROR(VLOOKUP($D544,REGISTRO!$A$2:$M$380,4,FALSE),"")</f>
        <v/>
      </c>
      <c r="H544" s="13" t="str">
        <f>IFERROR(VLOOKUP($D544,REGISTRO!$A$2:$M$380,5,FALSE),"")</f>
        <v/>
      </c>
      <c r="I544" s="13" t="str">
        <f>IFERROR(VLOOKUP($D544,REGISTRO!$A$2:$M$380,6,FALSE),"")</f>
        <v/>
      </c>
      <c r="J544" s="13"/>
      <c r="K544" s="13" t="str">
        <f>IFERROR(VLOOKUP($D544,REGISTRO!$A$2:$M$332,7,FALSE),"")</f>
        <v/>
      </c>
    </row>
    <row r="545" spans="5:11" ht="14.25" customHeight="1" x14ac:dyDescent="0.35">
      <c r="E545" s="16" t="str">
        <f>IFERROR(VLOOKUP($D545,REGISTRO!$A$2:$M$380,2,FALSE),"")</f>
        <v/>
      </c>
      <c r="F545" s="13" t="str">
        <f>IFERROR(VLOOKUP($D545,REGISTRO!$A$2:$M$380,3,FALSE),"")</f>
        <v/>
      </c>
      <c r="G545" s="13" t="str">
        <f>IFERROR(VLOOKUP($D545,REGISTRO!$A$2:$M$380,4,FALSE),"")</f>
        <v/>
      </c>
      <c r="H545" s="13" t="str">
        <f>IFERROR(VLOOKUP($D545,REGISTRO!$A$2:$M$380,5,FALSE),"")</f>
        <v/>
      </c>
      <c r="I545" s="13" t="str">
        <f>IFERROR(VLOOKUP($D545,REGISTRO!$A$2:$M$380,6,FALSE),"")</f>
        <v/>
      </c>
      <c r="J545" s="13"/>
      <c r="K545" s="13" t="str">
        <f>IFERROR(VLOOKUP($D545,REGISTRO!$A$2:$M$332,7,FALSE),"")</f>
        <v/>
      </c>
    </row>
    <row r="546" spans="5:11" ht="14.25" customHeight="1" x14ac:dyDescent="0.35">
      <c r="E546" s="16" t="str">
        <f>IFERROR(VLOOKUP($D546,REGISTRO!$A$2:$M$380,2,FALSE),"")</f>
        <v/>
      </c>
      <c r="F546" s="13" t="str">
        <f>IFERROR(VLOOKUP($D546,REGISTRO!$A$2:$M$380,3,FALSE),"")</f>
        <v/>
      </c>
      <c r="G546" s="13" t="str">
        <f>IFERROR(VLOOKUP($D546,REGISTRO!$A$2:$M$380,4,FALSE),"")</f>
        <v/>
      </c>
      <c r="H546" s="13" t="str">
        <f>IFERROR(VLOOKUP($D546,REGISTRO!$A$2:$M$380,5,FALSE),"")</f>
        <v/>
      </c>
      <c r="I546" s="13" t="str">
        <f>IFERROR(VLOOKUP($D546,REGISTRO!$A$2:$M$380,6,FALSE),"")</f>
        <v/>
      </c>
      <c r="J546" s="13"/>
      <c r="K546" s="13" t="str">
        <f>IFERROR(VLOOKUP($D546,REGISTRO!$A$2:$M$332,7,FALSE),"")</f>
        <v/>
      </c>
    </row>
    <row r="547" spans="5:11" ht="14.25" customHeight="1" x14ac:dyDescent="0.35">
      <c r="E547" s="16" t="str">
        <f>IFERROR(VLOOKUP($D547,REGISTRO!$A$2:$M$380,2,FALSE),"")</f>
        <v/>
      </c>
      <c r="F547" s="13" t="str">
        <f>IFERROR(VLOOKUP($D547,REGISTRO!$A$2:$M$380,3,FALSE),"")</f>
        <v/>
      </c>
      <c r="G547" s="13" t="str">
        <f>IFERROR(VLOOKUP($D547,REGISTRO!$A$2:$M$380,4,FALSE),"")</f>
        <v/>
      </c>
      <c r="H547" s="13" t="str">
        <f>IFERROR(VLOOKUP($D547,REGISTRO!$A$2:$M$380,5,FALSE),"")</f>
        <v/>
      </c>
      <c r="I547" s="13" t="str">
        <f>IFERROR(VLOOKUP($D547,REGISTRO!$A$2:$M$380,6,FALSE),"")</f>
        <v/>
      </c>
      <c r="J547" s="13"/>
      <c r="K547" s="13" t="str">
        <f>IFERROR(VLOOKUP($D547,REGISTRO!$A$2:$M$332,7,FALSE),"")</f>
        <v/>
      </c>
    </row>
    <row r="548" spans="5:11" ht="14.25" customHeight="1" x14ac:dyDescent="0.35">
      <c r="E548" s="16" t="str">
        <f>IFERROR(VLOOKUP($D548,REGISTRO!$A$2:$M$380,2,FALSE),"")</f>
        <v/>
      </c>
      <c r="F548" s="13" t="str">
        <f>IFERROR(VLOOKUP($D548,REGISTRO!$A$2:$M$380,3,FALSE),"")</f>
        <v/>
      </c>
      <c r="G548" s="13" t="str">
        <f>IFERROR(VLOOKUP($D548,REGISTRO!$A$2:$M$380,4,FALSE),"")</f>
        <v/>
      </c>
      <c r="H548" s="13" t="str">
        <f>IFERROR(VLOOKUP($D548,REGISTRO!$A$2:$M$380,5,FALSE),"")</f>
        <v/>
      </c>
      <c r="I548" s="13" t="str">
        <f>IFERROR(VLOOKUP($D548,REGISTRO!$A$2:$M$380,6,FALSE),"")</f>
        <v/>
      </c>
      <c r="J548" s="13"/>
      <c r="K548" s="13" t="str">
        <f>IFERROR(VLOOKUP($D548,REGISTRO!$A$2:$M$332,7,FALSE),"")</f>
        <v/>
      </c>
    </row>
    <row r="549" spans="5:11" ht="14.25" customHeight="1" x14ac:dyDescent="0.35">
      <c r="E549" s="16" t="str">
        <f>IFERROR(VLOOKUP($D549,REGISTRO!$A$2:$M$380,2,FALSE),"")</f>
        <v/>
      </c>
      <c r="F549" s="13" t="str">
        <f>IFERROR(VLOOKUP($D549,REGISTRO!$A$2:$M$380,3,FALSE),"")</f>
        <v/>
      </c>
      <c r="G549" s="13" t="str">
        <f>IFERROR(VLOOKUP($D549,REGISTRO!$A$2:$M$380,4,FALSE),"")</f>
        <v/>
      </c>
      <c r="H549" s="13" t="str">
        <f>IFERROR(VLOOKUP($D549,REGISTRO!$A$2:$M$380,5,FALSE),"")</f>
        <v/>
      </c>
      <c r="I549" s="13" t="str">
        <f>IFERROR(VLOOKUP($D549,REGISTRO!$A$2:$M$380,6,FALSE),"")</f>
        <v/>
      </c>
      <c r="J549" s="13"/>
      <c r="K549" s="13" t="str">
        <f>IFERROR(VLOOKUP($D549,REGISTRO!$A$2:$M$332,7,FALSE),"")</f>
        <v/>
      </c>
    </row>
    <row r="550" spans="5:11" ht="14.25" customHeight="1" x14ac:dyDescent="0.35">
      <c r="E550" s="16" t="str">
        <f>IFERROR(VLOOKUP($D550,REGISTRO!$A$2:$M$380,2,FALSE),"")</f>
        <v/>
      </c>
      <c r="F550" s="13" t="str">
        <f>IFERROR(VLOOKUP($D550,REGISTRO!$A$2:$M$380,3,FALSE),"")</f>
        <v/>
      </c>
      <c r="G550" s="13" t="str">
        <f>IFERROR(VLOOKUP($D550,REGISTRO!$A$2:$M$380,4,FALSE),"")</f>
        <v/>
      </c>
      <c r="H550" s="13" t="str">
        <f>IFERROR(VLOOKUP($D550,REGISTRO!$A$2:$M$380,5,FALSE),"")</f>
        <v/>
      </c>
      <c r="I550" s="13" t="str">
        <f>IFERROR(VLOOKUP($D550,REGISTRO!$A$2:$M$380,6,FALSE),"")</f>
        <v/>
      </c>
      <c r="J550" s="13"/>
      <c r="K550" s="13" t="str">
        <f>IFERROR(VLOOKUP($D550,REGISTRO!$A$2:$M$332,7,FALSE),"")</f>
        <v/>
      </c>
    </row>
    <row r="551" spans="5:11" ht="14.25" customHeight="1" x14ac:dyDescent="0.35">
      <c r="E551" s="16" t="str">
        <f>IFERROR(VLOOKUP($D551,REGISTRO!$A$2:$M$380,2,FALSE),"")</f>
        <v/>
      </c>
      <c r="F551" s="13" t="str">
        <f>IFERROR(VLOOKUP($D551,REGISTRO!$A$2:$M$380,3,FALSE),"")</f>
        <v/>
      </c>
      <c r="G551" s="13" t="str">
        <f>IFERROR(VLOOKUP($D551,REGISTRO!$A$2:$M$380,4,FALSE),"")</f>
        <v/>
      </c>
      <c r="H551" s="13" t="str">
        <f>IFERROR(VLOOKUP($D551,REGISTRO!$A$2:$M$380,5,FALSE),"")</f>
        <v/>
      </c>
      <c r="I551" s="13" t="str">
        <f>IFERROR(VLOOKUP($D551,REGISTRO!$A$2:$M$380,6,FALSE),"")</f>
        <v/>
      </c>
      <c r="J551" s="13"/>
      <c r="K551" s="13" t="str">
        <f>IFERROR(VLOOKUP($D551,REGISTRO!$A$2:$M$332,7,FALSE),"")</f>
        <v/>
      </c>
    </row>
    <row r="552" spans="5:11" ht="14.25" customHeight="1" x14ac:dyDescent="0.35">
      <c r="E552" s="16" t="str">
        <f>IFERROR(VLOOKUP($D552,REGISTRO!$A$2:$M$380,2,FALSE),"")</f>
        <v/>
      </c>
      <c r="F552" s="13" t="str">
        <f>IFERROR(VLOOKUP($D552,REGISTRO!$A$2:$M$380,3,FALSE),"")</f>
        <v/>
      </c>
      <c r="G552" s="13" t="str">
        <f>IFERROR(VLOOKUP($D552,REGISTRO!$A$2:$M$380,4,FALSE),"")</f>
        <v/>
      </c>
      <c r="H552" s="13" t="str">
        <f>IFERROR(VLOOKUP($D552,REGISTRO!$A$2:$M$380,5,FALSE),"")</f>
        <v/>
      </c>
      <c r="I552" s="13" t="str">
        <f>IFERROR(VLOOKUP($D552,REGISTRO!$A$2:$M$380,6,FALSE),"")</f>
        <v/>
      </c>
      <c r="J552" s="13"/>
      <c r="K552" s="13" t="str">
        <f>IFERROR(VLOOKUP($D552,REGISTRO!$A$2:$M$332,7,FALSE),"")</f>
        <v/>
      </c>
    </row>
    <row r="553" spans="5:11" ht="14.25" customHeight="1" x14ac:dyDescent="0.35">
      <c r="E553" s="16" t="str">
        <f>IFERROR(VLOOKUP($D553,REGISTRO!$A$2:$M$380,2,FALSE),"")</f>
        <v/>
      </c>
      <c r="F553" s="13" t="str">
        <f>IFERROR(VLOOKUP($D553,REGISTRO!$A$2:$M$380,3,FALSE),"")</f>
        <v/>
      </c>
      <c r="G553" s="13" t="str">
        <f>IFERROR(VLOOKUP($D553,REGISTRO!$A$2:$M$380,4,FALSE),"")</f>
        <v/>
      </c>
      <c r="H553" s="13" t="str">
        <f>IFERROR(VLOOKUP($D553,REGISTRO!$A$2:$M$380,5,FALSE),"")</f>
        <v/>
      </c>
      <c r="I553" s="13" t="str">
        <f>IFERROR(VLOOKUP($D553,REGISTRO!$A$2:$M$380,6,FALSE),"")</f>
        <v/>
      </c>
      <c r="J553" s="13"/>
      <c r="K553" s="13" t="str">
        <f>IFERROR(VLOOKUP($D553,REGISTRO!$A$2:$M$332,7,FALSE),"")</f>
        <v/>
      </c>
    </row>
    <row r="554" spans="5:11" ht="14.25" customHeight="1" x14ac:dyDescent="0.35">
      <c r="E554" s="16" t="str">
        <f>IFERROR(VLOOKUP($D554,REGISTRO!$A$2:$M$380,2,FALSE),"")</f>
        <v/>
      </c>
      <c r="F554" s="13" t="str">
        <f>IFERROR(VLOOKUP($D554,REGISTRO!$A$2:$M$380,3,FALSE),"")</f>
        <v/>
      </c>
      <c r="G554" s="13" t="str">
        <f>IFERROR(VLOOKUP($D554,REGISTRO!$A$2:$M$380,4,FALSE),"")</f>
        <v/>
      </c>
      <c r="H554" s="13" t="str">
        <f>IFERROR(VLOOKUP($D554,REGISTRO!$A$2:$M$380,5,FALSE),"")</f>
        <v/>
      </c>
      <c r="I554" s="13" t="str">
        <f>IFERROR(VLOOKUP($D554,REGISTRO!$A$2:$M$380,6,FALSE),"")</f>
        <v/>
      </c>
      <c r="J554" s="13"/>
      <c r="K554" s="13" t="str">
        <f>IFERROR(VLOOKUP($D554,REGISTRO!$A$2:$M$332,7,FALSE),"")</f>
        <v/>
      </c>
    </row>
    <row r="555" spans="5:11" ht="14.25" customHeight="1" x14ac:dyDescent="0.35">
      <c r="E555" s="16"/>
    </row>
    <row r="556" spans="5:11" ht="14.25" customHeight="1" x14ac:dyDescent="0.35">
      <c r="E556" s="16"/>
    </row>
    <row r="557" spans="5:11" ht="14.25" customHeight="1" x14ac:dyDescent="0.35">
      <c r="E557" s="16"/>
    </row>
    <row r="558" spans="5:11" ht="14.25" customHeight="1" x14ac:dyDescent="0.35">
      <c r="E558" s="16"/>
    </row>
    <row r="559" spans="5:11" ht="14.25" customHeight="1" x14ac:dyDescent="0.35">
      <c r="E559" s="16"/>
    </row>
    <row r="560" spans="5:11" ht="14.25" customHeight="1" x14ac:dyDescent="0.35">
      <c r="E560" s="16"/>
    </row>
    <row r="561" spans="5:5" ht="14.25" customHeight="1" x14ac:dyDescent="0.35">
      <c r="E561" s="16"/>
    </row>
    <row r="562" spans="5:5" ht="14.25" customHeight="1" x14ac:dyDescent="0.35">
      <c r="E562" s="16"/>
    </row>
    <row r="563" spans="5:5" ht="14.25" customHeight="1" x14ac:dyDescent="0.35">
      <c r="E563" s="16"/>
    </row>
    <row r="564" spans="5:5" ht="14.25" customHeight="1" x14ac:dyDescent="0.35">
      <c r="E564" s="16"/>
    </row>
    <row r="565" spans="5:5" ht="14.25" customHeight="1" x14ac:dyDescent="0.35">
      <c r="E565" s="16"/>
    </row>
    <row r="566" spans="5:5" ht="14.25" customHeight="1" x14ac:dyDescent="0.35">
      <c r="E566" s="16"/>
    </row>
    <row r="567" spans="5:5" ht="14.25" customHeight="1" x14ac:dyDescent="0.35">
      <c r="E567" s="16"/>
    </row>
    <row r="568" spans="5:5" ht="14.25" customHeight="1" x14ac:dyDescent="0.35">
      <c r="E568" s="16"/>
    </row>
    <row r="569" spans="5:5" ht="14.25" customHeight="1" x14ac:dyDescent="0.35">
      <c r="E569" s="16"/>
    </row>
    <row r="570" spans="5:5" ht="14.25" customHeight="1" x14ac:dyDescent="0.35">
      <c r="E570" s="16"/>
    </row>
    <row r="571" spans="5:5" ht="14.25" customHeight="1" x14ac:dyDescent="0.35">
      <c r="E571" s="16"/>
    </row>
    <row r="572" spans="5:5" ht="14.25" customHeight="1" x14ac:dyDescent="0.35">
      <c r="E572" s="16"/>
    </row>
    <row r="573" spans="5:5" ht="14.25" customHeight="1" x14ac:dyDescent="0.35">
      <c r="E573" s="16"/>
    </row>
    <row r="574" spans="5:5" ht="14.25" customHeight="1" x14ac:dyDescent="0.35">
      <c r="E574" s="16"/>
    </row>
    <row r="575" spans="5:5" ht="14.25" customHeight="1" x14ac:dyDescent="0.35">
      <c r="E575" s="16"/>
    </row>
    <row r="576" spans="5:5" ht="14.25" customHeight="1" x14ac:dyDescent="0.35">
      <c r="E576" s="16"/>
    </row>
    <row r="577" spans="5:5" ht="14.25" customHeight="1" x14ac:dyDescent="0.35">
      <c r="E577" s="16"/>
    </row>
    <row r="578" spans="5:5" ht="14.25" customHeight="1" x14ac:dyDescent="0.35">
      <c r="E578" s="16"/>
    </row>
    <row r="579" spans="5:5" ht="14.25" customHeight="1" x14ac:dyDescent="0.35">
      <c r="E579" s="16"/>
    </row>
    <row r="580" spans="5:5" ht="14.25" customHeight="1" x14ac:dyDescent="0.35">
      <c r="E580" s="16"/>
    </row>
    <row r="581" spans="5:5" ht="14.25" customHeight="1" x14ac:dyDescent="0.35">
      <c r="E581" s="16"/>
    </row>
    <row r="582" spans="5:5" ht="14.25" customHeight="1" x14ac:dyDescent="0.35">
      <c r="E582" s="16"/>
    </row>
    <row r="583" spans="5:5" ht="14.25" customHeight="1" x14ac:dyDescent="0.35">
      <c r="E583" s="16"/>
    </row>
    <row r="584" spans="5:5" ht="14.25" customHeight="1" x14ac:dyDescent="0.35">
      <c r="E584" s="16"/>
    </row>
    <row r="585" spans="5:5" ht="14.25" customHeight="1" x14ac:dyDescent="0.35">
      <c r="E585" s="16"/>
    </row>
    <row r="586" spans="5:5" ht="14.25" customHeight="1" x14ac:dyDescent="0.35">
      <c r="E586" s="16"/>
    </row>
    <row r="587" spans="5:5" ht="14.25" customHeight="1" x14ac:dyDescent="0.35">
      <c r="E587" s="16"/>
    </row>
    <row r="588" spans="5:5" ht="14.25" customHeight="1" x14ac:dyDescent="0.35">
      <c r="E588" s="16"/>
    </row>
    <row r="589" spans="5:5" ht="14.25" customHeight="1" x14ac:dyDescent="0.35">
      <c r="E589" s="16"/>
    </row>
    <row r="590" spans="5:5" ht="14.25" customHeight="1" x14ac:dyDescent="0.35">
      <c r="E590" s="16"/>
    </row>
    <row r="591" spans="5:5" ht="14.25" customHeight="1" x14ac:dyDescent="0.35">
      <c r="E591" s="16"/>
    </row>
    <row r="592" spans="5:5" ht="14.25" customHeight="1" x14ac:dyDescent="0.35">
      <c r="E592" s="16"/>
    </row>
    <row r="593" spans="5:5" ht="14.25" customHeight="1" x14ac:dyDescent="0.35">
      <c r="E593" s="16"/>
    </row>
    <row r="594" spans="5:5" ht="14.25" customHeight="1" x14ac:dyDescent="0.35">
      <c r="E594" s="16"/>
    </row>
    <row r="595" spans="5:5" ht="14.25" customHeight="1" x14ac:dyDescent="0.35">
      <c r="E595" s="16"/>
    </row>
    <row r="596" spans="5:5" ht="14.25" customHeight="1" x14ac:dyDescent="0.35">
      <c r="E596" s="16"/>
    </row>
    <row r="597" spans="5:5" ht="14.25" customHeight="1" x14ac:dyDescent="0.35">
      <c r="E597" s="16"/>
    </row>
    <row r="598" spans="5:5" ht="14.25" customHeight="1" x14ac:dyDescent="0.35">
      <c r="E598" s="16"/>
    </row>
    <row r="599" spans="5:5" ht="14.25" customHeight="1" x14ac:dyDescent="0.35">
      <c r="E599" s="16"/>
    </row>
    <row r="600" spans="5:5" ht="14.25" customHeight="1" x14ac:dyDescent="0.35">
      <c r="E600" s="16"/>
    </row>
    <row r="601" spans="5:5" ht="14.25" customHeight="1" x14ac:dyDescent="0.35">
      <c r="E601" s="16"/>
    </row>
    <row r="602" spans="5:5" ht="14.25" customHeight="1" x14ac:dyDescent="0.35">
      <c r="E602" s="16"/>
    </row>
    <row r="603" spans="5:5" ht="14.25" customHeight="1" x14ac:dyDescent="0.35">
      <c r="E603" s="16"/>
    </row>
    <row r="604" spans="5:5" ht="14.25" customHeight="1" x14ac:dyDescent="0.35">
      <c r="E604" s="16"/>
    </row>
    <row r="605" spans="5:5" ht="14.25" customHeight="1" x14ac:dyDescent="0.35">
      <c r="E605" s="16"/>
    </row>
    <row r="606" spans="5:5" ht="14.25" customHeight="1" x14ac:dyDescent="0.35">
      <c r="E606" s="16"/>
    </row>
    <row r="607" spans="5:5" ht="14.25" customHeight="1" x14ac:dyDescent="0.35">
      <c r="E607" s="16"/>
    </row>
    <row r="608" spans="5:5" ht="14.25" customHeight="1" x14ac:dyDescent="0.35">
      <c r="E608" s="16"/>
    </row>
    <row r="609" spans="5:5" ht="14.25" customHeight="1" x14ac:dyDescent="0.35">
      <c r="E609" s="16"/>
    </row>
    <row r="610" spans="5:5" ht="14.25" customHeight="1" x14ac:dyDescent="0.35">
      <c r="E610" s="16"/>
    </row>
    <row r="611" spans="5:5" ht="14.25" customHeight="1" x14ac:dyDescent="0.35">
      <c r="E611" s="16"/>
    </row>
    <row r="612" spans="5:5" ht="14.25" customHeight="1" x14ac:dyDescent="0.35">
      <c r="E612" s="16"/>
    </row>
    <row r="613" spans="5:5" ht="14.25" customHeight="1" x14ac:dyDescent="0.35">
      <c r="E613" s="16"/>
    </row>
    <row r="614" spans="5:5" ht="14.25" customHeight="1" x14ac:dyDescent="0.35">
      <c r="E614" s="16"/>
    </row>
    <row r="615" spans="5:5" ht="14.25" customHeight="1" x14ac:dyDescent="0.35">
      <c r="E615" s="16"/>
    </row>
    <row r="616" spans="5:5" ht="14.25" customHeight="1" x14ac:dyDescent="0.35">
      <c r="E616" s="16"/>
    </row>
    <row r="617" spans="5:5" ht="14.25" customHeight="1" x14ac:dyDescent="0.35">
      <c r="E617" s="16"/>
    </row>
    <row r="618" spans="5:5" ht="14.25" customHeight="1" x14ac:dyDescent="0.35">
      <c r="E618" s="16"/>
    </row>
    <row r="619" spans="5:5" ht="14.25" customHeight="1" x14ac:dyDescent="0.35">
      <c r="E619" s="16"/>
    </row>
    <row r="620" spans="5:5" ht="14.25" customHeight="1" x14ac:dyDescent="0.35">
      <c r="E620" s="16"/>
    </row>
    <row r="621" spans="5:5" ht="14.25" customHeight="1" x14ac:dyDescent="0.35">
      <c r="E621" s="16"/>
    </row>
    <row r="622" spans="5:5" ht="14.25" customHeight="1" x14ac:dyDescent="0.35">
      <c r="E622" s="16"/>
    </row>
    <row r="623" spans="5:5" ht="14.25" customHeight="1" x14ac:dyDescent="0.35">
      <c r="E623" s="16"/>
    </row>
    <row r="624" spans="5:5" ht="14.25" customHeight="1" x14ac:dyDescent="0.35">
      <c r="E624" s="16"/>
    </row>
    <row r="625" spans="5:5" ht="14.25" customHeight="1" x14ac:dyDescent="0.35">
      <c r="E625" s="16"/>
    </row>
    <row r="626" spans="5:5" ht="14.25" customHeight="1" x14ac:dyDescent="0.35">
      <c r="E626" s="16"/>
    </row>
    <row r="627" spans="5:5" ht="14.25" customHeight="1" x14ac:dyDescent="0.35">
      <c r="E627" s="16"/>
    </row>
    <row r="628" spans="5:5" ht="14.25" customHeight="1" x14ac:dyDescent="0.35">
      <c r="E628" s="16"/>
    </row>
    <row r="629" spans="5:5" ht="14.25" customHeight="1" x14ac:dyDescent="0.35">
      <c r="E629" s="16"/>
    </row>
    <row r="630" spans="5:5" ht="14.25" customHeight="1" x14ac:dyDescent="0.35">
      <c r="E630" s="16"/>
    </row>
    <row r="631" spans="5:5" ht="14.25" customHeight="1" x14ac:dyDescent="0.35">
      <c r="E631" s="16"/>
    </row>
    <row r="632" spans="5:5" ht="14.25" customHeight="1" x14ac:dyDescent="0.35">
      <c r="E632" s="16"/>
    </row>
    <row r="633" spans="5:5" ht="14.25" customHeight="1" x14ac:dyDescent="0.35">
      <c r="E633" s="16"/>
    </row>
    <row r="634" spans="5:5" ht="14.25" customHeight="1" x14ac:dyDescent="0.35">
      <c r="E634" s="16"/>
    </row>
    <row r="635" spans="5:5" ht="14.25" customHeight="1" x14ac:dyDescent="0.35">
      <c r="E635" s="16"/>
    </row>
    <row r="636" spans="5:5" ht="14.25" customHeight="1" x14ac:dyDescent="0.35">
      <c r="E636" s="16"/>
    </row>
    <row r="637" spans="5:5" ht="14.25" customHeight="1" x14ac:dyDescent="0.35">
      <c r="E637" s="16"/>
    </row>
    <row r="638" spans="5:5" ht="14.25" customHeight="1" x14ac:dyDescent="0.35">
      <c r="E638" s="16"/>
    </row>
    <row r="639" spans="5:5" ht="14.25" customHeight="1" x14ac:dyDescent="0.35">
      <c r="E639" s="16"/>
    </row>
    <row r="640" spans="5:5" ht="14.25" customHeight="1" x14ac:dyDescent="0.35">
      <c r="E640" s="16"/>
    </row>
    <row r="641" spans="5:5" ht="14.25" customHeight="1" x14ac:dyDescent="0.35">
      <c r="E641" s="16"/>
    </row>
    <row r="642" spans="5:5" ht="14.25" customHeight="1" x14ac:dyDescent="0.35">
      <c r="E642" s="16"/>
    </row>
    <row r="643" spans="5:5" ht="14.25" customHeight="1" x14ac:dyDescent="0.35">
      <c r="E643" s="16"/>
    </row>
    <row r="644" spans="5:5" ht="14.25" customHeight="1" x14ac:dyDescent="0.35">
      <c r="E644" s="16"/>
    </row>
    <row r="645" spans="5:5" ht="14.25" customHeight="1" x14ac:dyDescent="0.35">
      <c r="E645" s="16"/>
    </row>
    <row r="646" spans="5:5" ht="14.25" customHeight="1" x14ac:dyDescent="0.35">
      <c r="E646" s="16"/>
    </row>
    <row r="647" spans="5:5" ht="14.25" customHeight="1" x14ac:dyDescent="0.35">
      <c r="E647" s="16"/>
    </row>
    <row r="648" spans="5:5" ht="14.25" customHeight="1" x14ac:dyDescent="0.35">
      <c r="E648" s="16"/>
    </row>
    <row r="649" spans="5:5" ht="14.25" customHeight="1" x14ac:dyDescent="0.35">
      <c r="E649" s="16"/>
    </row>
    <row r="650" spans="5:5" ht="14.25" customHeight="1" x14ac:dyDescent="0.35">
      <c r="E650" s="16"/>
    </row>
    <row r="651" spans="5:5" ht="14.25" customHeight="1" x14ac:dyDescent="0.35">
      <c r="E651" s="16"/>
    </row>
    <row r="652" spans="5:5" ht="14.25" customHeight="1" x14ac:dyDescent="0.35">
      <c r="E652" s="16"/>
    </row>
    <row r="653" spans="5:5" ht="14.25" customHeight="1" x14ac:dyDescent="0.35">
      <c r="E653" s="16"/>
    </row>
    <row r="654" spans="5:5" ht="14.25" customHeight="1" x14ac:dyDescent="0.35">
      <c r="E654" s="16"/>
    </row>
    <row r="655" spans="5:5" ht="14.25" customHeight="1" x14ac:dyDescent="0.35">
      <c r="E655" s="16"/>
    </row>
    <row r="656" spans="5:5" ht="14.25" customHeight="1" x14ac:dyDescent="0.35">
      <c r="E656" s="16"/>
    </row>
    <row r="657" spans="5:5" ht="14.25" customHeight="1" x14ac:dyDescent="0.35">
      <c r="E657" s="16"/>
    </row>
    <row r="658" spans="5:5" ht="14.25" customHeight="1" x14ac:dyDescent="0.35">
      <c r="E658" s="16"/>
    </row>
    <row r="659" spans="5:5" ht="14.25" customHeight="1" x14ac:dyDescent="0.35">
      <c r="E659" s="16"/>
    </row>
    <row r="660" spans="5:5" ht="14.25" customHeight="1" x14ac:dyDescent="0.35">
      <c r="E660" s="16"/>
    </row>
    <row r="661" spans="5:5" ht="14.25" customHeight="1" x14ac:dyDescent="0.35">
      <c r="E661" s="16"/>
    </row>
    <row r="662" spans="5:5" ht="14.25" customHeight="1" x14ac:dyDescent="0.35">
      <c r="E662" s="16"/>
    </row>
    <row r="663" spans="5:5" ht="14.25" customHeight="1" x14ac:dyDescent="0.35">
      <c r="E663" s="16"/>
    </row>
    <row r="664" spans="5:5" ht="14.25" customHeight="1" x14ac:dyDescent="0.35">
      <c r="E664" s="16"/>
    </row>
    <row r="665" spans="5:5" ht="14.25" customHeight="1" x14ac:dyDescent="0.35">
      <c r="E665" s="16"/>
    </row>
    <row r="666" spans="5:5" ht="14.25" customHeight="1" x14ac:dyDescent="0.35">
      <c r="E666" s="16"/>
    </row>
    <row r="667" spans="5:5" ht="14.25" customHeight="1" x14ac:dyDescent="0.35">
      <c r="E667" s="16"/>
    </row>
    <row r="668" spans="5:5" ht="14.25" customHeight="1" x14ac:dyDescent="0.35">
      <c r="E668" s="16"/>
    </row>
    <row r="669" spans="5:5" ht="14.25" customHeight="1" x14ac:dyDescent="0.35">
      <c r="E669" s="16"/>
    </row>
    <row r="670" spans="5:5" ht="14.25" customHeight="1" x14ac:dyDescent="0.35">
      <c r="E670" s="16"/>
    </row>
    <row r="671" spans="5:5" ht="14.25" customHeight="1" x14ac:dyDescent="0.35">
      <c r="E671" s="16"/>
    </row>
    <row r="672" spans="5:5" ht="14.25" customHeight="1" x14ac:dyDescent="0.35">
      <c r="E672" s="16"/>
    </row>
    <row r="673" spans="5:5" ht="14.25" customHeight="1" x14ac:dyDescent="0.35">
      <c r="E673" s="16"/>
    </row>
    <row r="674" spans="5:5" ht="14.25" customHeight="1" x14ac:dyDescent="0.35">
      <c r="E674" s="16"/>
    </row>
    <row r="675" spans="5:5" ht="14.25" customHeight="1" x14ac:dyDescent="0.35">
      <c r="E675" s="16"/>
    </row>
    <row r="676" spans="5:5" ht="14.25" customHeight="1" x14ac:dyDescent="0.35">
      <c r="E676" s="16"/>
    </row>
    <row r="677" spans="5:5" ht="14.25" customHeight="1" x14ac:dyDescent="0.35">
      <c r="E677" s="16"/>
    </row>
    <row r="678" spans="5:5" ht="14.25" customHeight="1" x14ac:dyDescent="0.35">
      <c r="E678" s="16"/>
    </row>
    <row r="679" spans="5:5" ht="14.25" customHeight="1" x14ac:dyDescent="0.35">
      <c r="E679" s="16"/>
    </row>
    <row r="680" spans="5:5" ht="14.25" customHeight="1" x14ac:dyDescent="0.35">
      <c r="E680" s="16"/>
    </row>
    <row r="681" spans="5:5" ht="14.25" customHeight="1" x14ac:dyDescent="0.35">
      <c r="E681" s="16"/>
    </row>
    <row r="682" spans="5:5" ht="14.25" customHeight="1" x14ac:dyDescent="0.35">
      <c r="E682" s="16"/>
    </row>
    <row r="683" spans="5:5" ht="14.25" customHeight="1" x14ac:dyDescent="0.35">
      <c r="E683" s="16"/>
    </row>
    <row r="684" spans="5:5" ht="14.25" customHeight="1" x14ac:dyDescent="0.35">
      <c r="E684" s="16"/>
    </row>
    <row r="685" spans="5:5" ht="14.25" customHeight="1" x14ac:dyDescent="0.35">
      <c r="E685" s="16"/>
    </row>
    <row r="686" spans="5:5" ht="14.25" customHeight="1" x14ac:dyDescent="0.35">
      <c r="E686" s="16"/>
    </row>
    <row r="687" spans="5:5" ht="14.25" customHeight="1" x14ac:dyDescent="0.35">
      <c r="E687" s="16"/>
    </row>
    <row r="688" spans="5:5" ht="14.25" customHeight="1" x14ac:dyDescent="0.35">
      <c r="E688" s="16"/>
    </row>
    <row r="689" spans="5:5" ht="14.25" customHeight="1" x14ac:dyDescent="0.35">
      <c r="E689" s="16"/>
    </row>
    <row r="690" spans="5:5" ht="14.25" customHeight="1" x14ac:dyDescent="0.35">
      <c r="E690" s="16"/>
    </row>
    <row r="691" spans="5:5" ht="14.25" customHeight="1" x14ac:dyDescent="0.35">
      <c r="E691" s="16"/>
    </row>
    <row r="692" spans="5:5" ht="14.25" customHeight="1" x14ac:dyDescent="0.35">
      <c r="E692" s="16"/>
    </row>
    <row r="693" spans="5:5" ht="14.25" customHeight="1" x14ac:dyDescent="0.35">
      <c r="E693" s="16"/>
    </row>
    <row r="694" spans="5:5" ht="14.25" customHeight="1" x14ac:dyDescent="0.35">
      <c r="E694" s="16"/>
    </row>
    <row r="695" spans="5:5" ht="14.25" customHeight="1" x14ac:dyDescent="0.35">
      <c r="E695" s="16"/>
    </row>
    <row r="696" spans="5:5" ht="14.25" customHeight="1" x14ac:dyDescent="0.35">
      <c r="E696" s="16"/>
    </row>
    <row r="697" spans="5:5" ht="14.25" customHeight="1" x14ac:dyDescent="0.35">
      <c r="E697" s="16"/>
    </row>
    <row r="698" spans="5:5" ht="14.25" customHeight="1" x14ac:dyDescent="0.35">
      <c r="E698" s="16"/>
    </row>
    <row r="699" spans="5:5" ht="14.25" customHeight="1" x14ac:dyDescent="0.35">
      <c r="E699" s="16"/>
    </row>
    <row r="700" spans="5:5" ht="14.25" customHeight="1" x14ac:dyDescent="0.35">
      <c r="E700" s="16"/>
    </row>
    <row r="701" spans="5:5" ht="14.25" customHeight="1" x14ac:dyDescent="0.35">
      <c r="E701" s="16"/>
    </row>
    <row r="702" spans="5:5" ht="14.25" customHeight="1" x14ac:dyDescent="0.35">
      <c r="E702" s="16"/>
    </row>
    <row r="703" spans="5:5" ht="14.25" customHeight="1" x14ac:dyDescent="0.35">
      <c r="E703" s="16"/>
    </row>
    <row r="704" spans="5:5" ht="14.25" customHeight="1" x14ac:dyDescent="0.35">
      <c r="E704" s="16"/>
    </row>
    <row r="705" spans="5:5" ht="14.25" customHeight="1" x14ac:dyDescent="0.35">
      <c r="E705" s="16"/>
    </row>
    <row r="706" spans="5:5" ht="14.25" customHeight="1" x14ac:dyDescent="0.35">
      <c r="E706" s="16"/>
    </row>
    <row r="707" spans="5:5" ht="14.25" customHeight="1" x14ac:dyDescent="0.35">
      <c r="E707" s="16"/>
    </row>
    <row r="708" spans="5:5" ht="14.25" customHeight="1" x14ac:dyDescent="0.35">
      <c r="E708" s="16"/>
    </row>
    <row r="709" spans="5:5" ht="14.25" customHeight="1" x14ac:dyDescent="0.35">
      <c r="E709" s="16"/>
    </row>
    <row r="710" spans="5:5" ht="14.25" customHeight="1" x14ac:dyDescent="0.35">
      <c r="E710" s="16"/>
    </row>
    <row r="711" spans="5:5" ht="14.25" customHeight="1" x14ac:dyDescent="0.35">
      <c r="E711" s="16"/>
    </row>
    <row r="712" spans="5:5" ht="14.25" customHeight="1" x14ac:dyDescent="0.35">
      <c r="E712" s="16"/>
    </row>
    <row r="713" spans="5:5" ht="14.25" customHeight="1" x14ac:dyDescent="0.35">
      <c r="E713" s="16"/>
    </row>
    <row r="714" spans="5:5" ht="14.25" customHeight="1" x14ac:dyDescent="0.35">
      <c r="E714" s="16"/>
    </row>
    <row r="715" spans="5:5" ht="14.25" customHeight="1" x14ac:dyDescent="0.35">
      <c r="E715" s="16"/>
    </row>
    <row r="716" spans="5:5" ht="14.25" customHeight="1" x14ac:dyDescent="0.35">
      <c r="E716" s="16"/>
    </row>
    <row r="717" spans="5:5" ht="14.25" customHeight="1" x14ac:dyDescent="0.35">
      <c r="E717" s="16"/>
    </row>
    <row r="718" spans="5:5" ht="14.25" customHeight="1" x14ac:dyDescent="0.35">
      <c r="E718" s="16"/>
    </row>
    <row r="719" spans="5:5" ht="14.25" customHeight="1" x14ac:dyDescent="0.35">
      <c r="E719" s="16"/>
    </row>
    <row r="720" spans="5:5" ht="14.25" customHeight="1" x14ac:dyDescent="0.35">
      <c r="E720" s="16"/>
    </row>
    <row r="721" spans="5:5" ht="14.25" customHeight="1" x14ac:dyDescent="0.35">
      <c r="E721" s="16"/>
    </row>
    <row r="722" spans="5:5" ht="14.25" customHeight="1" x14ac:dyDescent="0.35">
      <c r="E722" s="16"/>
    </row>
    <row r="723" spans="5:5" ht="14.25" customHeight="1" x14ac:dyDescent="0.35">
      <c r="E723" s="16"/>
    </row>
    <row r="724" spans="5:5" ht="14.25" customHeight="1" x14ac:dyDescent="0.35">
      <c r="E724" s="16"/>
    </row>
    <row r="725" spans="5:5" ht="14.25" customHeight="1" x14ac:dyDescent="0.35">
      <c r="E725" s="16"/>
    </row>
    <row r="726" spans="5:5" ht="14.25" customHeight="1" x14ac:dyDescent="0.35">
      <c r="E726" s="16"/>
    </row>
    <row r="727" spans="5:5" ht="14.25" customHeight="1" x14ac:dyDescent="0.35">
      <c r="E727" s="16"/>
    </row>
    <row r="728" spans="5:5" ht="14.25" customHeight="1" x14ac:dyDescent="0.35">
      <c r="E728" s="16"/>
    </row>
    <row r="729" spans="5:5" ht="14.25" customHeight="1" x14ac:dyDescent="0.35">
      <c r="E729" s="16"/>
    </row>
    <row r="730" spans="5:5" ht="14.25" customHeight="1" x14ac:dyDescent="0.35">
      <c r="E730" s="16"/>
    </row>
    <row r="731" spans="5:5" ht="14.25" customHeight="1" x14ac:dyDescent="0.35">
      <c r="E731" s="16"/>
    </row>
    <row r="732" spans="5:5" ht="14.25" customHeight="1" x14ac:dyDescent="0.35">
      <c r="E732" s="16"/>
    </row>
    <row r="733" spans="5:5" ht="14.25" customHeight="1" x14ac:dyDescent="0.35">
      <c r="E733" s="16"/>
    </row>
    <row r="734" spans="5:5" ht="14.25" customHeight="1" x14ac:dyDescent="0.35">
      <c r="E734" s="16"/>
    </row>
    <row r="735" spans="5:5" ht="14.25" customHeight="1" x14ac:dyDescent="0.35">
      <c r="E735" s="16"/>
    </row>
    <row r="736" spans="5:5" ht="14.25" customHeight="1" x14ac:dyDescent="0.35">
      <c r="E736" s="16"/>
    </row>
    <row r="737" spans="5:5" ht="14.25" customHeight="1" x14ac:dyDescent="0.35">
      <c r="E737" s="16"/>
    </row>
    <row r="738" spans="5:5" ht="14.25" customHeight="1" x14ac:dyDescent="0.35">
      <c r="E738" s="16"/>
    </row>
    <row r="739" spans="5:5" ht="14.25" customHeight="1" x14ac:dyDescent="0.35">
      <c r="E739" s="16"/>
    </row>
    <row r="740" spans="5:5" ht="14.25" customHeight="1" x14ac:dyDescent="0.35">
      <c r="E740" s="16"/>
    </row>
    <row r="741" spans="5:5" ht="14.25" customHeight="1" x14ac:dyDescent="0.35">
      <c r="E741" s="16"/>
    </row>
    <row r="742" spans="5:5" ht="14.25" customHeight="1" x14ac:dyDescent="0.35">
      <c r="E742" s="16"/>
    </row>
    <row r="743" spans="5:5" ht="14.25" customHeight="1" x14ac:dyDescent="0.35">
      <c r="E743" s="16"/>
    </row>
    <row r="744" spans="5:5" ht="14.25" customHeight="1" x14ac:dyDescent="0.35">
      <c r="E744" s="16"/>
    </row>
    <row r="745" spans="5:5" ht="14.25" customHeight="1" x14ac:dyDescent="0.35">
      <c r="E745" s="16"/>
    </row>
    <row r="746" spans="5:5" ht="14.25" customHeight="1" x14ac:dyDescent="0.35">
      <c r="E746" s="16"/>
    </row>
    <row r="747" spans="5:5" ht="14.25" customHeight="1" x14ac:dyDescent="0.35">
      <c r="E747" s="16"/>
    </row>
    <row r="748" spans="5:5" ht="14.25" customHeight="1" x14ac:dyDescent="0.35">
      <c r="E748" s="16"/>
    </row>
    <row r="749" spans="5:5" ht="14.25" customHeight="1" x14ac:dyDescent="0.35">
      <c r="E749" s="16"/>
    </row>
    <row r="750" spans="5:5" ht="14.25" customHeight="1" x14ac:dyDescent="0.35">
      <c r="E750" s="16"/>
    </row>
    <row r="751" spans="5:5" ht="14.25" customHeight="1" x14ac:dyDescent="0.35">
      <c r="E751" s="16"/>
    </row>
    <row r="752" spans="5:5" ht="14.25" customHeight="1" x14ac:dyDescent="0.35">
      <c r="E752" s="16"/>
    </row>
    <row r="753" spans="5:5" ht="14.25" customHeight="1" x14ac:dyDescent="0.35">
      <c r="E753" s="16"/>
    </row>
    <row r="754" spans="5:5" ht="14.25" customHeight="1" x14ac:dyDescent="0.35">
      <c r="E754" s="16"/>
    </row>
    <row r="755" spans="5:5" ht="14.25" customHeight="1" x14ac:dyDescent="0.35">
      <c r="E755" s="16"/>
    </row>
    <row r="756" spans="5:5" ht="14.25" customHeight="1" x14ac:dyDescent="0.35">
      <c r="E756" s="16"/>
    </row>
    <row r="757" spans="5:5" ht="14.25" customHeight="1" x14ac:dyDescent="0.35">
      <c r="E757" s="16"/>
    </row>
    <row r="758" spans="5:5" ht="14.25" customHeight="1" x14ac:dyDescent="0.35">
      <c r="E758" s="16"/>
    </row>
    <row r="759" spans="5:5" ht="14.25" customHeight="1" x14ac:dyDescent="0.35">
      <c r="E759" s="16"/>
    </row>
    <row r="760" spans="5:5" ht="14.25" customHeight="1" x14ac:dyDescent="0.35">
      <c r="E760" s="16"/>
    </row>
    <row r="761" spans="5:5" ht="14.25" customHeight="1" x14ac:dyDescent="0.35">
      <c r="E761" s="16"/>
    </row>
    <row r="762" spans="5:5" ht="14.25" customHeight="1" x14ac:dyDescent="0.35">
      <c r="E762" s="16"/>
    </row>
    <row r="763" spans="5:5" ht="14.25" customHeight="1" x14ac:dyDescent="0.35">
      <c r="E763" s="16"/>
    </row>
    <row r="764" spans="5:5" ht="14.25" customHeight="1" x14ac:dyDescent="0.35">
      <c r="E764" s="16"/>
    </row>
    <row r="765" spans="5:5" ht="14.25" customHeight="1" x14ac:dyDescent="0.35">
      <c r="E765" s="16"/>
    </row>
    <row r="766" spans="5:5" ht="14.25" customHeight="1" x14ac:dyDescent="0.35">
      <c r="E766" s="16"/>
    </row>
    <row r="767" spans="5:5" ht="14.25" customHeight="1" x14ac:dyDescent="0.35">
      <c r="E767" s="16"/>
    </row>
    <row r="768" spans="5:5" ht="14.25" customHeight="1" x14ac:dyDescent="0.35">
      <c r="E768" s="16"/>
    </row>
    <row r="769" spans="5:5" ht="14.25" customHeight="1" x14ac:dyDescent="0.35">
      <c r="E769" s="16"/>
    </row>
    <row r="770" spans="5:5" ht="14.25" customHeight="1" x14ac:dyDescent="0.35">
      <c r="E770" s="16"/>
    </row>
    <row r="771" spans="5:5" ht="14.25" customHeight="1" x14ac:dyDescent="0.35">
      <c r="E771" s="16"/>
    </row>
    <row r="772" spans="5:5" ht="14.25" customHeight="1" x14ac:dyDescent="0.35">
      <c r="E772" s="16"/>
    </row>
    <row r="773" spans="5:5" ht="14.25" customHeight="1" x14ac:dyDescent="0.35">
      <c r="E773" s="16"/>
    </row>
    <row r="774" spans="5:5" ht="14.25" customHeight="1" x14ac:dyDescent="0.35">
      <c r="E774" s="16"/>
    </row>
    <row r="775" spans="5:5" ht="14.25" customHeight="1" x14ac:dyDescent="0.35">
      <c r="E775" s="16"/>
    </row>
    <row r="776" spans="5:5" ht="14.25" customHeight="1" x14ac:dyDescent="0.35">
      <c r="E776" s="16"/>
    </row>
    <row r="777" spans="5:5" ht="14.25" customHeight="1" x14ac:dyDescent="0.35">
      <c r="E777" s="16"/>
    </row>
    <row r="778" spans="5:5" ht="14.25" customHeight="1" x14ac:dyDescent="0.35">
      <c r="E778" s="16"/>
    </row>
    <row r="779" spans="5:5" ht="14.25" customHeight="1" x14ac:dyDescent="0.35">
      <c r="E779" s="16"/>
    </row>
    <row r="780" spans="5:5" ht="14.25" customHeight="1" x14ac:dyDescent="0.35">
      <c r="E780" s="16"/>
    </row>
    <row r="781" spans="5:5" ht="14.25" customHeight="1" x14ac:dyDescent="0.35">
      <c r="E781" s="16"/>
    </row>
    <row r="782" spans="5:5" ht="14.25" customHeight="1" x14ac:dyDescent="0.35">
      <c r="E782" s="16"/>
    </row>
    <row r="783" spans="5:5" ht="14.25" customHeight="1" x14ac:dyDescent="0.35">
      <c r="E783" s="16"/>
    </row>
    <row r="784" spans="5:5" ht="14.25" customHeight="1" x14ac:dyDescent="0.35">
      <c r="E784" s="16"/>
    </row>
    <row r="785" spans="5:5" ht="14.25" customHeight="1" x14ac:dyDescent="0.35">
      <c r="E785" s="16"/>
    </row>
    <row r="786" spans="5:5" ht="14.25" customHeight="1" x14ac:dyDescent="0.35">
      <c r="E786" s="16"/>
    </row>
    <row r="787" spans="5:5" ht="14.25" customHeight="1" x14ac:dyDescent="0.35">
      <c r="E787" s="16"/>
    </row>
    <row r="788" spans="5:5" ht="14.25" customHeight="1" x14ac:dyDescent="0.35">
      <c r="E788" s="16"/>
    </row>
    <row r="789" spans="5:5" ht="14.25" customHeight="1" x14ac:dyDescent="0.35">
      <c r="E789" s="16"/>
    </row>
    <row r="790" spans="5:5" ht="14.25" customHeight="1" x14ac:dyDescent="0.35">
      <c r="E790" s="16"/>
    </row>
    <row r="791" spans="5:5" ht="14.25" customHeight="1" x14ac:dyDescent="0.35">
      <c r="E791" s="16"/>
    </row>
    <row r="792" spans="5:5" ht="14.25" customHeight="1" x14ac:dyDescent="0.35">
      <c r="E792" s="16"/>
    </row>
    <row r="793" spans="5:5" ht="14.25" customHeight="1" x14ac:dyDescent="0.35">
      <c r="E793" s="16"/>
    </row>
    <row r="794" spans="5:5" ht="14.25" customHeight="1" x14ac:dyDescent="0.35">
      <c r="E794" s="16"/>
    </row>
    <row r="795" spans="5:5" ht="14.25" customHeight="1" x14ac:dyDescent="0.35">
      <c r="E795" s="16"/>
    </row>
    <row r="796" spans="5:5" ht="14.25" customHeight="1" x14ac:dyDescent="0.35">
      <c r="E796" s="16"/>
    </row>
    <row r="797" spans="5:5" ht="14.25" customHeight="1" x14ac:dyDescent="0.35">
      <c r="E797" s="16"/>
    </row>
    <row r="798" spans="5:5" ht="14.25" customHeight="1" x14ac:dyDescent="0.35">
      <c r="E798" s="16"/>
    </row>
    <row r="799" spans="5:5" ht="14.25" customHeight="1" x14ac:dyDescent="0.35">
      <c r="E799" s="16"/>
    </row>
    <row r="800" spans="5:5" ht="14.25" customHeight="1" x14ac:dyDescent="0.35">
      <c r="E800" s="16"/>
    </row>
    <row r="801" spans="5:5" ht="14.25" customHeight="1" x14ac:dyDescent="0.35">
      <c r="E801" s="16"/>
    </row>
    <row r="802" spans="5:5" ht="14.25" customHeight="1" x14ac:dyDescent="0.35">
      <c r="E802" s="16"/>
    </row>
    <row r="803" spans="5:5" ht="14.25" customHeight="1" x14ac:dyDescent="0.35">
      <c r="E803" s="16"/>
    </row>
    <row r="804" spans="5:5" ht="14.25" customHeight="1" x14ac:dyDescent="0.35">
      <c r="E804" s="16"/>
    </row>
    <row r="805" spans="5:5" ht="14.25" customHeight="1" x14ac:dyDescent="0.35">
      <c r="E805" s="16"/>
    </row>
    <row r="806" spans="5:5" ht="14.25" customHeight="1" x14ac:dyDescent="0.35">
      <c r="E806" s="16"/>
    </row>
    <row r="807" spans="5:5" ht="14.25" customHeight="1" x14ac:dyDescent="0.35">
      <c r="E807" s="16"/>
    </row>
    <row r="808" spans="5:5" ht="14.25" customHeight="1" x14ac:dyDescent="0.35">
      <c r="E808" s="16"/>
    </row>
    <row r="809" spans="5:5" ht="14.25" customHeight="1" x14ac:dyDescent="0.35">
      <c r="E809" s="16"/>
    </row>
    <row r="810" spans="5:5" ht="14.25" customHeight="1" x14ac:dyDescent="0.35">
      <c r="E810" s="16"/>
    </row>
    <row r="811" spans="5:5" ht="14.25" customHeight="1" x14ac:dyDescent="0.35">
      <c r="E811" s="16"/>
    </row>
    <row r="812" spans="5:5" ht="14.25" customHeight="1" x14ac:dyDescent="0.35">
      <c r="E812" s="16"/>
    </row>
    <row r="813" spans="5:5" ht="14.25" customHeight="1" x14ac:dyDescent="0.35">
      <c r="E813" s="16"/>
    </row>
    <row r="814" spans="5:5" ht="14.25" customHeight="1" x14ac:dyDescent="0.35">
      <c r="E814" s="16"/>
    </row>
    <row r="815" spans="5:5" ht="14.25" customHeight="1" x14ac:dyDescent="0.35">
      <c r="E815" s="16"/>
    </row>
    <row r="816" spans="5:5" ht="14.25" customHeight="1" x14ac:dyDescent="0.35">
      <c r="E816" s="16"/>
    </row>
    <row r="817" spans="5:5" ht="14.25" customHeight="1" x14ac:dyDescent="0.35">
      <c r="E817" s="16"/>
    </row>
    <row r="818" spans="5:5" ht="14.25" customHeight="1" x14ac:dyDescent="0.35">
      <c r="E818" s="16"/>
    </row>
    <row r="819" spans="5:5" ht="14.25" customHeight="1" x14ac:dyDescent="0.35">
      <c r="E819" s="16"/>
    </row>
    <row r="820" spans="5:5" ht="14.25" customHeight="1" x14ac:dyDescent="0.35">
      <c r="E820" s="16"/>
    </row>
    <row r="821" spans="5:5" ht="14.25" customHeight="1" x14ac:dyDescent="0.35">
      <c r="E821" s="16"/>
    </row>
    <row r="822" spans="5:5" ht="14.25" customHeight="1" x14ac:dyDescent="0.35">
      <c r="E822" s="16"/>
    </row>
    <row r="823" spans="5:5" ht="14.25" customHeight="1" x14ac:dyDescent="0.35">
      <c r="E823" s="16"/>
    </row>
    <row r="824" spans="5:5" ht="14.25" customHeight="1" x14ac:dyDescent="0.35">
      <c r="E824" s="16"/>
    </row>
    <row r="825" spans="5:5" ht="14.25" customHeight="1" x14ac:dyDescent="0.35">
      <c r="E825" s="16"/>
    </row>
    <row r="826" spans="5:5" ht="14.25" customHeight="1" x14ac:dyDescent="0.35">
      <c r="E826" s="16"/>
    </row>
    <row r="827" spans="5:5" ht="14.25" customHeight="1" x14ac:dyDescent="0.35">
      <c r="E827" s="16"/>
    </row>
    <row r="828" spans="5:5" ht="14.25" customHeight="1" x14ac:dyDescent="0.35">
      <c r="E828" s="16"/>
    </row>
    <row r="829" spans="5:5" ht="14.25" customHeight="1" x14ac:dyDescent="0.35">
      <c r="E829" s="16"/>
    </row>
    <row r="830" spans="5:5" ht="14.25" customHeight="1" x14ac:dyDescent="0.35">
      <c r="E830" s="16"/>
    </row>
    <row r="831" spans="5:5" ht="14.25" customHeight="1" x14ac:dyDescent="0.35">
      <c r="E831" s="16"/>
    </row>
    <row r="832" spans="5:5" ht="14.25" customHeight="1" x14ac:dyDescent="0.35">
      <c r="E832" s="16"/>
    </row>
    <row r="833" spans="5:5" ht="14.25" customHeight="1" x14ac:dyDescent="0.35">
      <c r="E833" s="16"/>
    </row>
    <row r="834" spans="5:5" ht="14.25" customHeight="1" x14ac:dyDescent="0.35">
      <c r="E834" s="16"/>
    </row>
    <row r="835" spans="5:5" ht="14.25" customHeight="1" x14ac:dyDescent="0.35">
      <c r="E835" s="16"/>
    </row>
    <row r="836" spans="5:5" ht="14.25" customHeight="1" x14ac:dyDescent="0.35">
      <c r="E836" s="16"/>
    </row>
    <row r="837" spans="5:5" ht="14.25" customHeight="1" x14ac:dyDescent="0.35">
      <c r="E837" s="16"/>
    </row>
    <row r="838" spans="5:5" ht="14.25" customHeight="1" x14ac:dyDescent="0.35">
      <c r="E838" s="16"/>
    </row>
    <row r="839" spans="5:5" ht="14.25" customHeight="1" x14ac:dyDescent="0.35">
      <c r="E839" s="16"/>
    </row>
    <row r="840" spans="5:5" ht="14.25" customHeight="1" x14ac:dyDescent="0.35">
      <c r="E840" s="16"/>
    </row>
    <row r="841" spans="5:5" ht="14.25" customHeight="1" x14ac:dyDescent="0.35">
      <c r="E841" s="16"/>
    </row>
    <row r="842" spans="5:5" ht="14.25" customHeight="1" x14ac:dyDescent="0.35">
      <c r="E842" s="16"/>
    </row>
    <row r="843" spans="5:5" ht="14.25" customHeight="1" x14ac:dyDescent="0.35">
      <c r="E843" s="16"/>
    </row>
    <row r="844" spans="5:5" ht="14.25" customHeight="1" x14ac:dyDescent="0.35">
      <c r="E844" s="16"/>
    </row>
    <row r="845" spans="5:5" ht="14.25" customHeight="1" x14ac:dyDescent="0.35">
      <c r="E845" s="16"/>
    </row>
    <row r="846" spans="5:5" ht="14.25" customHeight="1" x14ac:dyDescent="0.35">
      <c r="E846" s="16"/>
    </row>
    <row r="847" spans="5:5" ht="14.25" customHeight="1" x14ac:dyDescent="0.35">
      <c r="E847" s="16"/>
    </row>
    <row r="848" spans="5:5" ht="14.25" customHeight="1" x14ac:dyDescent="0.35">
      <c r="E848" s="16"/>
    </row>
    <row r="849" spans="5:5" ht="14.25" customHeight="1" x14ac:dyDescent="0.35">
      <c r="E849" s="16"/>
    </row>
    <row r="850" spans="5:5" ht="14.25" customHeight="1" x14ac:dyDescent="0.35">
      <c r="E850" s="16"/>
    </row>
    <row r="851" spans="5:5" ht="14.25" customHeight="1" x14ac:dyDescent="0.35">
      <c r="E851" s="16"/>
    </row>
    <row r="852" spans="5:5" ht="14.25" customHeight="1" x14ac:dyDescent="0.35">
      <c r="E852" s="16"/>
    </row>
    <row r="853" spans="5:5" ht="14.25" customHeight="1" x14ac:dyDescent="0.35">
      <c r="E853" s="16"/>
    </row>
    <row r="854" spans="5:5" ht="14.25" customHeight="1" x14ac:dyDescent="0.35">
      <c r="E854" s="16"/>
    </row>
    <row r="855" spans="5:5" ht="14.25" customHeight="1" x14ac:dyDescent="0.35">
      <c r="E855" s="16"/>
    </row>
    <row r="856" spans="5:5" ht="14.25" customHeight="1" x14ac:dyDescent="0.35">
      <c r="E856" s="16"/>
    </row>
    <row r="857" spans="5:5" ht="14.25" customHeight="1" x14ac:dyDescent="0.35">
      <c r="E857" s="16"/>
    </row>
    <row r="858" spans="5:5" ht="14.25" customHeight="1" x14ac:dyDescent="0.35">
      <c r="E858" s="16"/>
    </row>
    <row r="859" spans="5:5" ht="14.25" customHeight="1" x14ac:dyDescent="0.35">
      <c r="E859" s="16"/>
    </row>
    <row r="860" spans="5:5" ht="14.25" customHeight="1" x14ac:dyDescent="0.35">
      <c r="E860" s="16"/>
    </row>
    <row r="861" spans="5:5" ht="14.25" customHeight="1" x14ac:dyDescent="0.35">
      <c r="E861" s="16"/>
    </row>
    <row r="862" spans="5:5" ht="14.25" customHeight="1" x14ac:dyDescent="0.35">
      <c r="E862" s="16"/>
    </row>
    <row r="863" spans="5:5" ht="14.25" customHeight="1" x14ac:dyDescent="0.35">
      <c r="E863" s="16"/>
    </row>
    <row r="864" spans="5:5" ht="14.25" customHeight="1" x14ac:dyDescent="0.35">
      <c r="E864" s="16"/>
    </row>
    <row r="865" spans="5:5" ht="14.25" customHeight="1" x14ac:dyDescent="0.35">
      <c r="E865" s="16"/>
    </row>
    <row r="866" spans="5:5" ht="14.25" customHeight="1" x14ac:dyDescent="0.35">
      <c r="E866" s="16"/>
    </row>
    <row r="867" spans="5:5" ht="14.25" customHeight="1" x14ac:dyDescent="0.35">
      <c r="E867" s="16"/>
    </row>
    <row r="868" spans="5:5" ht="14.25" customHeight="1" x14ac:dyDescent="0.35">
      <c r="E868" s="16"/>
    </row>
    <row r="869" spans="5:5" ht="14.25" customHeight="1" x14ac:dyDescent="0.35">
      <c r="E869" s="16"/>
    </row>
    <row r="870" spans="5:5" ht="14.25" customHeight="1" x14ac:dyDescent="0.35">
      <c r="E870" s="16"/>
    </row>
    <row r="871" spans="5:5" ht="14.25" customHeight="1" x14ac:dyDescent="0.35">
      <c r="E871" s="16"/>
    </row>
    <row r="872" spans="5:5" ht="14.25" customHeight="1" x14ac:dyDescent="0.35">
      <c r="E872" s="16"/>
    </row>
    <row r="873" spans="5:5" ht="14.25" customHeight="1" x14ac:dyDescent="0.35">
      <c r="E873" s="16"/>
    </row>
    <row r="874" spans="5:5" ht="14.25" customHeight="1" x14ac:dyDescent="0.35">
      <c r="E874" s="16"/>
    </row>
    <row r="875" spans="5:5" ht="14.25" customHeight="1" x14ac:dyDescent="0.35">
      <c r="E875" s="16"/>
    </row>
    <row r="876" spans="5:5" ht="14.25" customHeight="1" x14ac:dyDescent="0.35">
      <c r="E876" s="16"/>
    </row>
    <row r="877" spans="5:5" ht="14.25" customHeight="1" x14ac:dyDescent="0.35">
      <c r="E877" s="16"/>
    </row>
    <row r="878" spans="5:5" ht="14.25" customHeight="1" x14ac:dyDescent="0.35">
      <c r="E878" s="16"/>
    </row>
    <row r="879" spans="5:5" ht="14.25" customHeight="1" x14ac:dyDescent="0.35">
      <c r="E879" s="16"/>
    </row>
    <row r="880" spans="5:5" ht="14.25" customHeight="1" x14ac:dyDescent="0.35">
      <c r="E880" s="16"/>
    </row>
    <row r="881" spans="5:5" ht="14.25" customHeight="1" x14ac:dyDescent="0.35">
      <c r="E881" s="16"/>
    </row>
    <row r="882" spans="5:5" ht="14.25" customHeight="1" x14ac:dyDescent="0.35">
      <c r="E882" s="16"/>
    </row>
    <row r="883" spans="5:5" ht="14.25" customHeight="1" x14ac:dyDescent="0.35">
      <c r="E883" s="16"/>
    </row>
    <row r="884" spans="5:5" ht="14.25" customHeight="1" x14ac:dyDescent="0.35">
      <c r="E884" s="16"/>
    </row>
    <row r="885" spans="5:5" ht="14.25" customHeight="1" x14ac:dyDescent="0.35">
      <c r="E885" s="16"/>
    </row>
    <row r="886" spans="5:5" ht="14.25" customHeight="1" x14ac:dyDescent="0.35">
      <c r="E886" s="16"/>
    </row>
    <row r="887" spans="5:5" ht="14.25" customHeight="1" x14ac:dyDescent="0.35">
      <c r="E887" s="16"/>
    </row>
    <row r="888" spans="5:5" ht="14.25" customHeight="1" x14ac:dyDescent="0.35">
      <c r="E888" s="16"/>
    </row>
    <row r="889" spans="5:5" ht="14.25" customHeight="1" x14ac:dyDescent="0.35">
      <c r="E889" s="16"/>
    </row>
    <row r="890" spans="5:5" ht="14.25" customHeight="1" x14ac:dyDescent="0.35">
      <c r="E890" s="16"/>
    </row>
    <row r="891" spans="5:5" ht="14.25" customHeight="1" x14ac:dyDescent="0.35">
      <c r="E891" s="16"/>
    </row>
    <row r="892" spans="5:5" ht="14.25" customHeight="1" x14ac:dyDescent="0.35">
      <c r="E892" s="16"/>
    </row>
    <row r="893" spans="5:5" ht="14.25" customHeight="1" x14ac:dyDescent="0.35">
      <c r="E893" s="16"/>
    </row>
    <row r="894" spans="5:5" ht="14.25" customHeight="1" x14ac:dyDescent="0.35">
      <c r="E894" s="16"/>
    </row>
    <row r="895" spans="5:5" ht="14.25" customHeight="1" x14ac:dyDescent="0.35">
      <c r="E895" s="16"/>
    </row>
    <row r="896" spans="5:5" ht="14.25" customHeight="1" x14ac:dyDescent="0.35">
      <c r="E896" s="16"/>
    </row>
    <row r="897" spans="5:5" ht="14.25" customHeight="1" x14ac:dyDescent="0.35">
      <c r="E897" s="16"/>
    </row>
    <row r="898" spans="5:5" ht="14.25" customHeight="1" x14ac:dyDescent="0.35">
      <c r="E898" s="16"/>
    </row>
    <row r="899" spans="5:5" ht="14.25" customHeight="1" x14ac:dyDescent="0.35">
      <c r="E899" s="16"/>
    </row>
    <row r="900" spans="5:5" ht="14.25" customHeight="1" x14ac:dyDescent="0.35">
      <c r="E900" s="16"/>
    </row>
    <row r="901" spans="5:5" ht="14.25" customHeight="1" x14ac:dyDescent="0.35">
      <c r="E901" s="16"/>
    </row>
    <row r="902" spans="5:5" ht="14.25" customHeight="1" x14ac:dyDescent="0.35">
      <c r="E902" s="16"/>
    </row>
    <row r="903" spans="5:5" ht="14.25" customHeight="1" x14ac:dyDescent="0.35">
      <c r="E903" s="16"/>
    </row>
    <row r="904" spans="5:5" ht="14.25" customHeight="1" x14ac:dyDescent="0.35">
      <c r="E904" s="16"/>
    </row>
    <row r="905" spans="5:5" ht="14.25" customHeight="1" x14ac:dyDescent="0.35">
      <c r="E905" s="16"/>
    </row>
    <row r="906" spans="5:5" ht="14.25" customHeight="1" x14ac:dyDescent="0.35">
      <c r="E906" s="16"/>
    </row>
    <row r="907" spans="5:5" ht="14.25" customHeight="1" x14ac:dyDescent="0.35">
      <c r="E907" s="16"/>
    </row>
    <row r="908" spans="5:5" ht="14.25" customHeight="1" x14ac:dyDescent="0.35">
      <c r="E908" s="16"/>
    </row>
    <row r="909" spans="5:5" ht="14.25" customHeight="1" x14ac:dyDescent="0.35">
      <c r="E909" s="16"/>
    </row>
    <row r="910" spans="5:5" ht="14.25" customHeight="1" x14ac:dyDescent="0.35">
      <c r="E910" s="16"/>
    </row>
    <row r="911" spans="5:5" ht="14.25" customHeight="1" x14ac:dyDescent="0.35">
      <c r="E911" s="16"/>
    </row>
    <row r="912" spans="5:5" ht="14.25" customHeight="1" x14ac:dyDescent="0.35">
      <c r="E912" s="16"/>
    </row>
    <row r="913" spans="5:5" ht="14.25" customHeight="1" x14ac:dyDescent="0.35">
      <c r="E913" s="16"/>
    </row>
    <row r="914" spans="5:5" ht="14.25" customHeight="1" x14ac:dyDescent="0.35">
      <c r="E914" s="16"/>
    </row>
    <row r="915" spans="5:5" ht="14.25" customHeight="1" x14ac:dyDescent="0.35">
      <c r="E915" s="16"/>
    </row>
    <row r="916" spans="5:5" ht="14.25" customHeight="1" x14ac:dyDescent="0.35">
      <c r="E916" s="16"/>
    </row>
    <row r="917" spans="5:5" ht="14.25" customHeight="1" x14ac:dyDescent="0.35">
      <c r="E917" s="16"/>
    </row>
    <row r="918" spans="5:5" ht="14.25" customHeight="1" x14ac:dyDescent="0.35">
      <c r="E918" s="16"/>
    </row>
    <row r="919" spans="5:5" ht="14.25" customHeight="1" x14ac:dyDescent="0.35">
      <c r="E919" s="16"/>
    </row>
    <row r="920" spans="5:5" ht="14.25" customHeight="1" x14ac:dyDescent="0.35">
      <c r="E920" s="16"/>
    </row>
    <row r="921" spans="5:5" ht="14.25" customHeight="1" x14ac:dyDescent="0.35">
      <c r="E921" s="16"/>
    </row>
    <row r="922" spans="5:5" ht="14.25" customHeight="1" x14ac:dyDescent="0.35">
      <c r="E922" s="16"/>
    </row>
    <row r="923" spans="5:5" ht="14.25" customHeight="1" x14ac:dyDescent="0.35">
      <c r="E923" s="16"/>
    </row>
    <row r="924" spans="5:5" ht="14.25" customHeight="1" x14ac:dyDescent="0.35">
      <c r="E924" s="16"/>
    </row>
    <row r="925" spans="5:5" ht="14.25" customHeight="1" x14ac:dyDescent="0.35">
      <c r="E925" s="16"/>
    </row>
    <row r="926" spans="5:5" ht="14.25" customHeight="1" x14ac:dyDescent="0.35">
      <c r="E926" s="16"/>
    </row>
    <row r="927" spans="5:5" ht="14.25" customHeight="1" x14ac:dyDescent="0.35">
      <c r="E927" s="16"/>
    </row>
    <row r="928" spans="5:5" ht="14.25" customHeight="1" x14ac:dyDescent="0.35">
      <c r="E928" s="16"/>
    </row>
    <row r="929" spans="5:5" ht="14.25" customHeight="1" x14ac:dyDescent="0.35">
      <c r="E929" s="16"/>
    </row>
    <row r="930" spans="5:5" ht="14.25" customHeight="1" x14ac:dyDescent="0.35">
      <c r="E930" s="16"/>
    </row>
    <row r="931" spans="5:5" ht="14.25" customHeight="1" x14ac:dyDescent="0.35">
      <c r="E931" s="16"/>
    </row>
    <row r="932" spans="5:5" ht="14.25" customHeight="1" x14ac:dyDescent="0.35">
      <c r="E932" s="16"/>
    </row>
    <row r="933" spans="5:5" ht="14.25" customHeight="1" x14ac:dyDescent="0.35">
      <c r="E933" s="16"/>
    </row>
    <row r="934" spans="5:5" ht="14.25" customHeight="1" x14ac:dyDescent="0.35">
      <c r="E934" s="16"/>
    </row>
    <row r="935" spans="5:5" ht="14.25" customHeight="1" x14ac:dyDescent="0.35">
      <c r="E935" s="16"/>
    </row>
    <row r="936" spans="5:5" ht="14.25" customHeight="1" x14ac:dyDescent="0.35">
      <c r="E936" s="16"/>
    </row>
    <row r="937" spans="5:5" ht="14.25" customHeight="1" x14ac:dyDescent="0.35">
      <c r="E937" s="16"/>
    </row>
    <row r="938" spans="5:5" ht="14.25" customHeight="1" x14ac:dyDescent="0.35">
      <c r="E938" s="16"/>
    </row>
    <row r="939" spans="5:5" ht="14.25" customHeight="1" x14ac:dyDescent="0.35">
      <c r="E939" s="16"/>
    </row>
    <row r="940" spans="5:5" ht="14.25" customHeight="1" x14ac:dyDescent="0.35">
      <c r="E940" s="16"/>
    </row>
    <row r="941" spans="5:5" ht="14.25" customHeight="1" x14ac:dyDescent="0.35">
      <c r="E941" s="16"/>
    </row>
    <row r="942" spans="5:5" ht="14.25" customHeight="1" x14ac:dyDescent="0.35">
      <c r="E942" s="16"/>
    </row>
    <row r="943" spans="5:5" ht="14.25" customHeight="1" x14ac:dyDescent="0.35">
      <c r="E943" s="16"/>
    </row>
    <row r="944" spans="5:5" ht="14.25" customHeight="1" x14ac:dyDescent="0.35">
      <c r="E944" s="16"/>
    </row>
    <row r="945" spans="5:5" ht="14.25" customHeight="1" x14ac:dyDescent="0.35">
      <c r="E945" s="16"/>
    </row>
    <row r="946" spans="5:5" ht="14.25" customHeight="1" x14ac:dyDescent="0.35">
      <c r="E946" s="16"/>
    </row>
    <row r="947" spans="5:5" ht="14.25" customHeight="1" x14ac:dyDescent="0.35">
      <c r="E947" s="16"/>
    </row>
    <row r="948" spans="5:5" ht="14.25" customHeight="1" x14ac:dyDescent="0.35">
      <c r="E948" s="16"/>
    </row>
    <row r="949" spans="5:5" ht="14.25" customHeight="1" x14ac:dyDescent="0.35">
      <c r="E949" s="16"/>
    </row>
    <row r="950" spans="5:5" ht="14.25" customHeight="1" x14ac:dyDescent="0.35">
      <c r="E950" s="16"/>
    </row>
    <row r="951" spans="5:5" ht="14.25" customHeight="1" x14ac:dyDescent="0.35">
      <c r="E951" s="16"/>
    </row>
    <row r="952" spans="5:5" ht="14.25" customHeight="1" x14ac:dyDescent="0.35">
      <c r="E952" s="16"/>
    </row>
    <row r="953" spans="5:5" ht="14.25" customHeight="1" x14ac:dyDescent="0.35">
      <c r="E953" s="16"/>
    </row>
    <row r="954" spans="5:5" ht="14.25" customHeight="1" x14ac:dyDescent="0.35">
      <c r="E954" s="16"/>
    </row>
    <row r="955" spans="5:5" ht="14.25" customHeight="1" x14ac:dyDescent="0.35">
      <c r="E955" s="16"/>
    </row>
    <row r="956" spans="5:5" ht="14.25" customHeight="1" x14ac:dyDescent="0.35">
      <c r="E956" s="16"/>
    </row>
    <row r="957" spans="5:5" ht="14.25" customHeight="1" x14ac:dyDescent="0.35">
      <c r="E957" s="16"/>
    </row>
    <row r="958" spans="5:5" ht="14.25" customHeight="1" x14ac:dyDescent="0.35">
      <c r="E958" s="16"/>
    </row>
    <row r="959" spans="5:5" ht="14.25" customHeight="1" x14ac:dyDescent="0.35">
      <c r="E959" s="16"/>
    </row>
    <row r="960" spans="5:5" ht="14.25" customHeight="1" x14ac:dyDescent="0.35">
      <c r="E960" s="16"/>
    </row>
    <row r="961" spans="5:5" ht="14.25" customHeight="1" x14ac:dyDescent="0.35">
      <c r="E961" s="16"/>
    </row>
    <row r="962" spans="5:5" ht="14.25" customHeight="1" x14ac:dyDescent="0.35">
      <c r="E962" s="16"/>
    </row>
    <row r="963" spans="5:5" ht="14.25" customHeight="1" x14ac:dyDescent="0.35">
      <c r="E963" s="16"/>
    </row>
    <row r="964" spans="5:5" ht="14.25" customHeight="1" x14ac:dyDescent="0.35">
      <c r="E964" s="16"/>
    </row>
    <row r="965" spans="5:5" ht="14.25" customHeight="1" x14ac:dyDescent="0.35">
      <c r="E965" s="16"/>
    </row>
    <row r="966" spans="5:5" ht="14.25" customHeight="1" x14ac:dyDescent="0.35">
      <c r="E966" s="16"/>
    </row>
    <row r="967" spans="5:5" ht="14.25" customHeight="1" x14ac:dyDescent="0.35">
      <c r="E967" s="16"/>
    </row>
    <row r="968" spans="5:5" ht="14.25" customHeight="1" x14ac:dyDescent="0.35">
      <c r="E968" s="16"/>
    </row>
    <row r="969" spans="5:5" ht="14.25" customHeight="1" x14ac:dyDescent="0.35">
      <c r="E969" s="16"/>
    </row>
    <row r="970" spans="5:5" ht="14.25" customHeight="1" x14ac:dyDescent="0.35">
      <c r="E970" s="16"/>
    </row>
    <row r="971" spans="5:5" ht="14.25" customHeight="1" x14ac:dyDescent="0.35">
      <c r="E971" s="16"/>
    </row>
    <row r="972" spans="5:5" ht="14.25" customHeight="1" x14ac:dyDescent="0.35">
      <c r="E972" s="16"/>
    </row>
    <row r="973" spans="5:5" ht="14.25" customHeight="1" x14ac:dyDescent="0.35">
      <c r="E973" s="16"/>
    </row>
    <row r="974" spans="5:5" ht="14.25" customHeight="1" x14ac:dyDescent="0.35">
      <c r="E974" s="16"/>
    </row>
    <row r="975" spans="5:5" ht="14.25" customHeight="1" x14ac:dyDescent="0.35">
      <c r="E975" s="16"/>
    </row>
    <row r="976" spans="5:5" ht="14.25" customHeight="1" x14ac:dyDescent="0.35">
      <c r="E976" s="16"/>
    </row>
    <row r="977" spans="5:5" ht="14.25" customHeight="1" x14ac:dyDescent="0.35">
      <c r="E977" s="16"/>
    </row>
    <row r="978" spans="5:5" ht="14.25" customHeight="1" x14ac:dyDescent="0.35">
      <c r="E978" s="16"/>
    </row>
    <row r="979" spans="5:5" ht="14.25" customHeight="1" x14ac:dyDescent="0.35">
      <c r="E979" s="16"/>
    </row>
    <row r="980" spans="5:5" ht="14.25" customHeight="1" x14ac:dyDescent="0.35">
      <c r="E980" s="16"/>
    </row>
    <row r="981" spans="5:5" ht="14.25" customHeight="1" x14ac:dyDescent="0.35">
      <c r="E981" s="16"/>
    </row>
    <row r="982" spans="5:5" ht="14.25" customHeight="1" x14ac:dyDescent="0.35">
      <c r="E982" s="16"/>
    </row>
    <row r="983" spans="5:5" ht="14.25" customHeight="1" x14ac:dyDescent="0.35">
      <c r="E983" s="16"/>
    </row>
    <row r="984" spans="5:5" ht="14.25" customHeight="1" x14ac:dyDescent="0.35">
      <c r="E984" s="16"/>
    </row>
    <row r="985" spans="5:5" ht="14.25" customHeight="1" x14ac:dyDescent="0.35">
      <c r="E985" s="16"/>
    </row>
    <row r="986" spans="5:5" ht="14.25" customHeight="1" x14ac:dyDescent="0.35">
      <c r="E986" s="16"/>
    </row>
    <row r="987" spans="5:5" ht="14.25" customHeight="1" x14ac:dyDescent="0.35">
      <c r="E987" s="16"/>
    </row>
    <row r="988" spans="5:5" ht="14.25" customHeight="1" x14ac:dyDescent="0.35">
      <c r="E988" s="16"/>
    </row>
    <row r="989" spans="5:5" ht="14.25" customHeight="1" x14ac:dyDescent="0.35">
      <c r="E989" s="16"/>
    </row>
    <row r="990" spans="5:5" ht="14.25" customHeight="1" x14ac:dyDescent="0.35">
      <c r="E990" s="16"/>
    </row>
    <row r="991" spans="5:5" ht="14.25" customHeight="1" x14ac:dyDescent="0.35">
      <c r="E991" s="16"/>
    </row>
    <row r="992" spans="5:5" ht="14.25" customHeight="1" x14ac:dyDescent="0.35">
      <c r="E992" s="16"/>
    </row>
    <row r="993" spans="5:5" ht="14.25" customHeight="1" x14ac:dyDescent="0.35">
      <c r="E993" s="16"/>
    </row>
    <row r="994" spans="5:5" ht="14.25" customHeight="1" x14ac:dyDescent="0.35">
      <c r="E994" s="16"/>
    </row>
    <row r="995" spans="5:5" ht="14.25" customHeight="1" x14ac:dyDescent="0.35">
      <c r="E995" s="16"/>
    </row>
    <row r="996" spans="5:5" ht="14.25" customHeight="1" x14ac:dyDescent="0.35">
      <c r="E996" s="16"/>
    </row>
    <row r="997" spans="5:5" ht="14.25" customHeight="1" x14ac:dyDescent="0.35">
      <c r="E997" s="16"/>
    </row>
    <row r="998" spans="5:5" ht="14.25" customHeight="1" x14ac:dyDescent="0.35">
      <c r="E998" s="16"/>
    </row>
    <row r="999" spans="5:5" ht="14.25" customHeight="1" x14ac:dyDescent="0.35">
      <c r="E999" s="16"/>
    </row>
    <row r="1000" spans="5:5" ht="14.25" customHeight="1" x14ac:dyDescent="0.35">
      <c r="E1000" s="16"/>
    </row>
    <row r="1001" spans="5:5" ht="14.25" customHeight="1" x14ac:dyDescent="0.35">
      <c r="E1001" s="16"/>
    </row>
  </sheetData>
  <mergeCells count="42">
    <mergeCell ref="B1:B2"/>
    <mergeCell ref="C1:C2"/>
    <mergeCell ref="D1:D2"/>
    <mergeCell ref="E1:E2"/>
    <mergeCell ref="F1:F2"/>
    <mergeCell ref="G1:G2"/>
    <mergeCell ref="H1:H2"/>
    <mergeCell ref="I1:I2"/>
    <mergeCell ref="K1:K2"/>
    <mergeCell ref="L1:N1"/>
    <mergeCell ref="J1:J2"/>
    <mergeCell ref="O1:T1"/>
    <mergeCell ref="Y1:Y2"/>
    <mergeCell ref="AB1:AB2"/>
    <mergeCell ref="AC1:AC2"/>
    <mergeCell ref="AD1:AD2"/>
    <mergeCell ref="Z1:AA1"/>
    <mergeCell ref="U1:X1"/>
    <mergeCell ref="AN1:AO1"/>
    <mergeCell ref="AP1:AQ1"/>
    <mergeCell ref="AR1:AS1"/>
    <mergeCell ref="AE1:AE2"/>
    <mergeCell ref="AF1:AF2"/>
    <mergeCell ref="AG1:AG2"/>
    <mergeCell ref="AH1:AI1"/>
    <mergeCell ref="AJ1:AK1"/>
    <mergeCell ref="BO1:BO2"/>
    <mergeCell ref="A1:A2"/>
    <mergeCell ref="BM1:BM2"/>
    <mergeCell ref="AZ1:BA1"/>
    <mergeCell ref="BB1:BC1"/>
    <mergeCell ref="BD1:BE1"/>
    <mergeCell ref="BF1:BG1"/>
    <mergeCell ref="BH1:BH2"/>
    <mergeCell ref="BI1:BI2"/>
    <mergeCell ref="BJ1:BJ2"/>
    <mergeCell ref="AT1:AU1"/>
    <mergeCell ref="AV1:AW1"/>
    <mergeCell ref="AX1:AY1"/>
    <mergeCell ref="BK1:BK2"/>
    <mergeCell ref="BL1:BL2"/>
    <mergeCell ref="AL1:AM1"/>
  </mergeCells>
  <hyperlinks>
    <hyperlink ref="J5" r:id="rId1" xr:uid="{AEA9D44A-5449-453E-A02C-8A723FB90523}"/>
    <hyperlink ref="J6" r:id="rId2" xr:uid="{65E2928B-80B8-48BB-A023-2CB6ED00EA7B}"/>
    <hyperlink ref="J7" r:id="rId3" xr:uid="{3308045A-54C4-457F-A46A-A4BC6F1080D6}"/>
    <hyperlink ref="J8" r:id="rId4" xr:uid="{27B04B29-DD3D-4C4E-A7CE-21DC99AD6399}"/>
    <hyperlink ref="J13" r:id="rId5" xr:uid="{EA7CC534-40FE-4111-A4EE-D6750BBF1694}"/>
    <hyperlink ref="J14" r:id="rId6" xr:uid="{0E2DE7ED-99BC-420A-8CE4-E8B23055462E}"/>
    <hyperlink ref="J17" r:id="rId7" xr:uid="{1FBB2A66-3535-4938-97D1-0F3D9EA38627}"/>
    <hyperlink ref="J18" r:id="rId8" xr:uid="{BFBA8384-7066-43B9-8382-CEBF6512EC45}"/>
    <hyperlink ref="J19" r:id="rId9" xr:uid="{1884FF0E-1E56-4F1A-A5C0-4A30A5A65765}"/>
    <hyperlink ref="J22" r:id="rId10" xr:uid="{FC51FBC1-410F-4CE8-8F71-757AFC8D3AC0}"/>
    <hyperlink ref="J21" r:id="rId11" xr:uid="{5BD2806A-AD6F-4F12-BB05-D4E26E2B46BB}"/>
    <hyperlink ref="J23" r:id="rId12" xr:uid="{8E84216D-95A6-4E11-BD6C-54C5984FFDD4}"/>
    <hyperlink ref="J25" r:id="rId13" xr:uid="{04601436-A603-4D97-87F1-CED61A53BD13}"/>
    <hyperlink ref="J26" r:id="rId14" xr:uid="{30A22BEF-D026-46D7-B213-F2028034CB13}"/>
    <hyperlink ref="J27" r:id="rId15" xr:uid="{B07FC884-2BB8-45E9-9750-B9B0BFE6B010}"/>
    <hyperlink ref="J28" r:id="rId16" xr:uid="{6AFC2D4E-84C4-4591-8338-D8467E1AE05F}"/>
    <hyperlink ref="J30" r:id="rId17" xr:uid="{285E96A8-1F5F-486B-B7CD-B889121CC1DE}"/>
    <hyperlink ref="J32" r:id="rId18" xr:uid="{D6686C74-30AE-4B3D-B690-167D710A01B0}"/>
    <hyperlink ref="J35" r:id="rId19" xr:uid="{2FBE82FC-7150-48F3-890A-8B4B55EF98CD}"/>
    <hyperlink ref="J36" r:id="rId20" xr:uid="{B655D285-EA3E-497E-A815-FD504434FC63}"/>
    <hyperlink ref="J37" r:id="rId21" xr:uid="{4B6BB829-0025-4A15-A8B7-483515DD101F}"/>
    <hyperlink ref="J38" r:id="rId22" xr:uid="{9F14A133-0E9C-46A6-A58D-352A15F9BFFE}"/>
    <hyperlink ref="J39" r:id="rId23" xr:uid="{03BFACC5-FA9E-417C-8C42-0F1EF207BFAD}"/>
    <hyperlink ref="J40" r:id="rId24" xr:uid="{B2361F8C-5991-4478-9860-A5C291B63D0F}"/>
    <hyperlink ref="J41" r:id="rId25" xr:uid="{E09B2826-2A85-4AB4-8FB5-02BC202B3C7D}"/>
    <hyperlink ref="J42" r:id="rId26" xr:uid="{CDEF1BB1-384F-4034-BB11-89BB2A9191E7}"/>
    <hyperlink ref="J44" r:id="rId27" xr:uid="{73363215-71CE-4CA6-A1D3-2D60AF31376B}"/>
    <hyperlink ref="J46" r:id="rId28" xr:uid="{E02CD24A-8AF3-4A9B-8F65-66040BE2F4E6}"/>
    <hyperlink ref="J48" r:id="rId29" xr:uid="{ABD68444-25BF-42E7-ADA4-9C4A791FAC2D}"/>
    <hyperlink ref="J47" r:id="rId30" xr:uid="{30A78D95-0A99-4C58-BFEE-853F7A4AA4CE}"/>
    <hyperlink ref="K47" r:id="rId31" xr:uid="{356AA878-1358-4BD9-B0E1-B7B2B83740FD}"/>
    <hyperlink ref="J49" r:id="rId32" xr:uid="{9EA417F8-1C42-4DB4-97E6-C074EA8F0C5A}"/>
    <hyperlink ref="J50" r:id="rId33" xr:uid="{EA5E9461-7974-4781-AD7A-5D210ED1080B}"/>
    <hyperlink ref="J51" r:id="rId34" xr:uid="{A9649EAF-285D-455C-9E15-26F78222981F}"/>
    <hyperlink ref="J52" r:id="rId35" xr:uid="{FA0D2C00-1E9E-459C-B60D-2047FAC9AB42}"/>
    <hyperlink ref="J53" r:id="rId36" xr:uid="{4D39F49B-0494-4D5C-9E1E-F8AB5DD27F50}"/>
    <hyperlink ref="J55" r:id="rId37" xr:uid="{D3217E1E-A613-47EC-91DC-95B7B4D71339}"/>
    <hyperlink ref="J57" r:id="rId38" xr:uid="{F6C1C954-0032-4F3C-BD5A-701DD595A035}"/>
    <hyperlink ref="J58" r:id="rId39" xr:uid="{D9F04E82-30CD-45BE-BCF3-F545DF31C7DB}"/>
    <hyperlink ref="J59" r:id="rId40" xr:uid="{414F9D11-D9EB-4310-A061-C72A55D843DE}"/>
    <hyperlink ref="J60" r:id="rId41" xr:uid="{558F339B-8BB8-4CB2-9E25-FBA269D438F5}"/>
    <hyperlink ref="J61" r:id="rId42" xr:uid="{4139BD5A-07ED-44C2-AD86-51C2BB3B2AA5}"/>
    <hyperlink ref="J62" r:id="rId43" xr:uid="{8DC29656-2443-4DCA-9A0B-635109C02E61}"/>
    <hyperlink ref="J63" r:id="rId44" xr:uid="{4FCFA387-BE13-4F37-8D2C-E98BDD1C5AAD}"/>
    <hyperlink ref="J66" r:id="rId45" xr:uid="{D68B5A01-5A4B-48B9-ACF8-2C414009B5C0}"/>
    <hyperlink ref="J69" r:id="rId46" xr:uid="{88EA765E-76F4-4AD5-9F58-9C0F57303E05}"/>
    <hyperlink ref="J70" r:id="rId47" xr:uid="{7B7363F3-029B-4EB9-88A6-3CB1EFA7AC56}"/>
    <hyperlink ref="J71" r:id="rId48" xr:uid="{C42036F5-4FA8-4EC6-ABA7-0080E4B79869}"/>
    <hyperlink ref="J72" r:id="rId49" xr:uid="{CF84B8B4-FEDC-4FDC-A7ED-B63FA5435152}"/>
    <hyperlink ref="J73" r:id="rId50" xr:uid="{3EF9FE7A-D22A-4F20-BF4B-1645A0CAB9B5}"/>
    <hyperlink ref="J74" r:id="rId51" xr:uid="{304961CB-1DA9-4124-B546-7DDC45E7DA73}"/>
    <hyperlink ref="J75" r:id="rId52" xr:uid="{8702C650-B245-4724-B782-9EB9FAECFB1D}"/>
  </hyperlinks>
  <pageMargins left="0.7" right="0.7" top="0.75" bottom="0.75" header="0" footer="0"/>
  <pageSetup paperSize="9" orientation="portrait"/>
  <legacyDrawing r:id="rId5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F03E96D-D786-48CA-B917-F47BCBA3837D}">
          <x14:formula1>
            <xm:f>'lista '!$A$3:$A$505</xm:f>
          </x14:formula1>
          <xm:sqref>D3:D4 D9:D12 D15:D16 D20 D24 D26 D29 D31 D33:D35 D39 D43 D45 D51 D54 D56 D64:D65 D67:D68 D70 D76:D98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EDFA3-1E52-4740-83AB-40EC7D230A3D}">
  <dimension ref="A3:A505"/>
  <sheetViews>
    <sheetView topLeftCell="A488" workbookViewId="0">
      <selection activeCell="A2" sqref="A2"/>
    </sheetView>
  </sheetViews>
  <sheetFormatPr baseColWidth="10" defaultRowHeight="14.5" x14ac:dyDescent="0.35"/>
  <cols>
    <col min="1" max="1" width="72.26953125" bestFit="1" customWidth="1"/>
  </cols>
  <sheetData>
    <row r="3" spans="1:1" x14ac:dyDescent="0.35">
      <c r="A3" s="27" t="s">
        <v>98</v>
      </c>
    </row>
    <row r="4" spans="1:1" x14ac:dyDescent="0.35">
      <c r="A4" s="28" t="s">
        <v>103</v>
      </c>
    </row>
    <row r="5" spans="1:1" x14ac:dyDescent="0.35">
      <c r="A5" s="27" t="s">
        <v>110</v>
      </c>
    </row>
    <row r="6" spans="1:1" x14ac:dyDescent="0.35">
      <c r="A6" s="28" t="s">
        <v>115</v>
      </c>
    </row>
    <row r="7" spans="1:1" x14ac:dyDescent="0.35">
      <c r="A7" s="27" t="s">
        <v>121</v>
      </c>
    </row>
    <row r="8" spans="1:1" x14ac:dyDescent="0.35">
      <c r="A8" s="28" t="s">
        <v>126</v>
      </c>
    </row>
    <row r="9" spans="1:1" x14ac:dyDescent="0.35">
      <c r="A9" s="27" t="s">
        <v>131</v>
      </c>
    </row>
    <row r="10" spans="1:1" x14ac:dyDescent="0.35">
      <c r="A10" s="28" t="s">
        <v>137</v>
      </c>
    </row>
    <row r="11" spans="1:1" x14ac:dyDescent="0.35">
      <c r="A11" s="27" t="s">
        <v>143</v>
      </c>
    </row>
    <row r="12" spans="1:1" x14ac:dyDescent="0.35">
      <c r="A12" s="28" t="s">
        <v>149</v>
      </c>
    </row>
    <row r="13" spans="1:1" x14ac:dyDescent="0.35">
      <c r="A13" s="27" t="s">
        <v>154</v>
      </c>
    </row>
    <row r="14" spans="1:1" x14ac:dyDescent="0.35">
      <c r="A14" s="28" t="s">
        <v>160</v>
      </c>
    </row>
    <row r="15" spans="1:1" x14ac:dyDescent="0.35">
      <c r="A15" s="27" t="s">
        <v>165</v>
      </c>
    </row>
    <row r="16" spans="1:1" x14ac:dyDescent="0.35">
      <c r="A16" s="28" t="s">
        <v>170</v>
      </c>
    </row>
    <row r="17" spans="1:1" x14ac:dyDescent="0.35">
      <c r="A17" s="27" t="s">
        <v>174</v>
      </c>
    </row>
    <row r="18" spans="1:1" x14ac:dyDescent="0.35">
      <c r="A18" s="28" t="s">
        <v>178</v>
      </c>
    </row>
    <row r="19" spans="1:1" x14ac:dyDescent="0.35">
      <c r="A19" s="27" t="s">
        <v>184</v>
      </c>
    </row>
    <row r="20" spans="1:1" x14ac:dyDescent="0.35">
      <c r="A20" s="28" t="s">
        <v>189</v>
      </c>
    </row>
    <row r="21" spans="1:1" x14ac:dyDescent="0.35">
      <c r="A21" s="27" t="s">
        <v>193</v>
      </c>
    </row>
    <row r="22" spans="1:1" x14ac:dyDescent="0.35">
      <c r="A22" s="28" t="s">
        <v>198</v>
      </c>
    </row>
    <row r="23" spans="1:1" x14ac:dyDescent="0.35">
      <c r="A23" s="27" t="s">
        <v>203</v>
      </c>
    </row>
    <row r="24" spans="1:1" x14ac:dyDescent="0.35">
      <c r="A24" s="28" t="s">
        <v>207</v>
      </c>
    </row>
    <row r="25" spans="1:1" x14ac:dyDescent="0.35">
      <c r="A25" s="27" t="s">
        <v>212</v>
      </c>
    </row>
    <row r="26" spans="1:1" x14ac:dyDescent="0.35">
      <c r="A26" s="28" t="s">
        <v>217</v>
      </c>
    </row>
    <row r="27" spans="1:1" x14ac:dyDescent="0.35">
      <c r="A27" s="27" t="s">
        <v>223</v>
      </c>
    </row>
    <row r="28" spans="1:1" x14ac:dyDescent="0.35">
      <c r="A28" s="28" t="s">
        <v>228</v>
      </c>
    </row>
    <row r="29" spans="1:1" x14ac:dyDescent="0.35">
      <c r="A29" s="27" t="s">
        <v>234</v>
      </c>
    </row>
    <row r="30" spans="1:1" x14ac:dyDescent="0.35">
      <c r="A30" s="28" t="s">
        <v>239</v>
      </c>
    </row>
    <row r="31" spans="1:1" x14ac:dyDescent="0.35">
      <c r="A31" s="27" t="s">
        <v>243</v>
      </c>
    </row>
    <row r="32" spans="1:1" x14ac:dyDescent="0.35">
      <c r="A32" s="28" t="s">
        <v>249</v>
      </c>
    </row>
    <row r="33" spans="1:1" x14ac:dyDescent="0.35">
      <c r="A33" s="27" t="s">
        <v>253</v>
      </c>
    </row>
    <row r="34" spans="1:1" x14ac:dyDescent="0.35">
      <c r="A34" s="28" t="s">
        <v>258</v>
      </c>
    </row>
    <row r="35" spans="1:1" x14ac:dyDescent="0.35">
      <c r="A35" s="27" t="s">
        <v>264</v>
      </c>
    </row>
    <row r="36" spans="1:1" x14ac:dyDescent="0.35">
      <c r="A36" s="28" t="s">
        <v>270</v>
      </c>
    </row>
    <row r="37" spans="1:1" x14ac:dyDescent="0.35">
      <c r="A37" s="27" t="s">
        <v>276</v>
      </c>
    </row>
    <row r="38" spans="1:1" x14ac:dyDescent="0.35">
      <c r="A38" s="28" t="s">
        <v>282</v>
      </c>
    </row>
    <row r="39" spans="1:1" x14ac:dyDescent="0.35">
      <c r="A39" s="27" t="s">
        <v>288</v>
      </c>
    </row>
    <row r="40" spans="1:1" x14ac:dyDescent="0.35">
      <c r="A40" s="28" t="s">
        <v>293</v>
      </c>
    </row>
    <row r="41" spans="1:1" x14ac:dyDescent="0.35">
      <c r="A41" s="27" t="s">
        <v>296</v>
      </c>
    </row>
    <row r="42" spans="1:1" x14ac:dyDescent="0.35">
      <c r="A42" s="28" t="s">
        <v>301</v>
      </c>
    </row>
    <row r="43" spans="1:1" x14ac:dyDescent="0.35">
      <c r="A43" s="27" t="s">
        <v>307</v>
      </c>
    </row>
    <row r="44" spans="1:1" x14ac:dyDescent="0.35">
      <c r="A44" s="28" t="s">
        <v>312</v>
      </c>
    </row>
    <row r="45" spans="1:1" x14ac:dyDescent="0.35">
      <c r="A45" s="27" t="s">
        <v>193</v>
      </c>
    </row>
    <row r="46" spans="1:1" x14ac:dyDescent="0.35">
      <c r="A46" s="28" t="s">
        <v>320</v>
      </c>
    </row>
    <row r="47" spans="1:1" x14ac:dyDescent="0.35">
      <c r="A47" s="27" t="s">
        <v>326</v>
      </c>
    </row>
    <row r="48" spans="1:1" x14ac:dyDescent="0.35">
      <c r="A48" s="28" t="s">
        <v>330</v>
      </c>
    </row>
    <row r="49" spans="1:1" x14ac:dyDescent="0.35">
      <c r="A49" s="27" t="s">
        <v>335</v>
      </c>
    </row>
    <row r="50" spans="1:1" x14ac:dyDescent="0.35">
      <c r="A50" s="28" t="s">
        <v>339</v>
      </c>
    </row>
    <row r="51" spans="1:1" x14ac:dyDescent="0.35">
      <c r="A51" s="27" t="s">
        <v>345</v>
      </c>
    </row>
    <row r="52" spans="1:1" x14ac:dyDescent="0.35">
      <c r="A52" s="28" t="s">
        <v>351</v>
      </c>
    </row>
    <row r="53" spans="1:1" x14ac:dyDescent="0.35">
      <c r="A53" s="27" t="s">
        <v>357</v>
      </c>
    </row>
    <row r="54" spans="1:1" x14ac:dyDescent="0.35">
      <c r="A54" s="28" t="s">
        <v>362</v>
      </c>
    </row>
    <row r="55" spans="1:1" x14ac:dyDescent="0.35">
      <c r="A55" s="27" t="s">
        <v>366</v>
      </c>
    </row>
    <row r="56" spans="1:1" x14ac:dyDescent="0.35">
      <c r="A56" s="28" t="s">
        <v>371</v>
      </c>
    </row>
    <row r="57" spans="1:1" x14ac:dyDescent="0.35">
      <c r="A57" s="27" t="s">
        <v>375</v>
      </c>
    </row>
    <row r="58" spans="1:1" x14ac:dyDescent="0.35">
      <c r="A58" s="28" t="s">
        <v>379</v>
      </c>
    </row>
    <row r="59" spans="1:1" x14ac:dyDescent="0.35">
      <c r="A59" s="27" t="s">
        <v>383</v>
      </c>
    </row>
    <row r="60" spans="1:1" x14ac:dyDescent="0.35">
      <c r="A60" s="28" t="s">
        <v>390</v>
      </c>
    </row>
    <row r="61" spans="1:1" x14ac:dyDescent="0.35">
      <c r="A61" s="27" t="s">
        <v>395</v>
      </c>
    </row>
    <row r="62" spans="1:1" x14ac:dyDescent="0.35">
      <c r="A62" s="28" t="s">
        <v>400</v>
      </c>
    </row>
    <row r="63" spans="1:1" x14ac:dyDescent="0.35">
      <c r="A63" s="27" t="s">
        <v>405</v>
      </c>
    </row>
    <row r="64" spans="1:1" x14ac:dyDescent="0.35">
      <c r="A64" s="28" t="s">
        <v>410</v>
      </c>
    </row>
    <row r="65" spans="1:1" x14ac:dyDescent="0.35">
      <c r="A65" s="27" t="s">
        <v>415</v>
      </c>
    </row>
    <row r="66" spans="1:1" x14ac:dyDescent="0.35">
      <c r="A66" s="28" t="s">
        <v>419</v>
      </c>
    </row>
    <row r="67" spans="1:1" x14ac:dyDescent="0.35">
      <c r="A67" s="27" t="s">
        <v>423</v>
      </c>
    </row>
    <row r="68" spans="1:1" x14ac:dyDescent="0.35">
      <c r="A68" s="28" t="s">
        <v>428</v>
      </c>
    </row>
    <row r="69" spans="1:1" x14ac:dyDescent="0.35">
      <c r="A69" s="27" t="s">
        <v>433</v>
      </c>
    </row>
    <row r="70" spans="1:1" x14ac:dyDescent="0.35">
      <c r="A70" s="28" t="s">
        <v>438</v>
      </c>
    </row>
    <row r="71" spans="1:1" x14ac:dyDescent="0.35">
      <c r="A71" s="27" t="s">
        <v>444</v>
      </c>
    </row>
    <row r="72" spans="1:1" x14ac:dyDescent="0.35">
      <c r="A72" s="28" t="s">
        <v>449</v>
      </c>
    </row>
    <row r="73" spans="1:1" x14ac:dyDescent="0.35">
      <c r="A73" s="27" t="s">
        <v>455</v>
      </c>
    </row>
    <row r="74" spans="1:1" x14ac:dyDescent="0.35">
      <c r="A74" s="28" t="s">
        <v>458</v>
      </c>
    </row>
    <row r="75" spans="1:1" x14ac:dyDescent="0.35">
      <c r="A75" s="27" t="s">
        <v>463</v>
      </c>
    </row>
    <row r="76" spans="1:1" x14ac:dyDescent="0.35">
      <c r="A76" s="28" t="s">
        <v>467</v>
      </c>
    </row>
    <row r="77" spans="1:1" x14ac:dyDescent="0.35">
      <c r="A77" s="27" t="s">
        <v>473</v>
      </c>
    </row>
    <row r="78" spans="1:1" x14ac:dyDescent="0.35">
      <c r="A78" s="28" t="s">
        <v>477</v>
      </c>
    </row>
    <row r="79" spans="1:1" x14ac:dyDescent="0.35">
      <c r="A79" s="27" t="s">
        <v>481</v>
      </c>
    </row>
    <row r="80" spans="1:1" x14ac:dyDescent="0.35">
      <c r="A80" s="28" t="s">
        <v>485</v>
      </c>
    </row>
    <row r="81" spans="1:1" x14ac:dyDescent="0.35">
      <c r="A81" s="27" t="s">
        <v>490</v>
      </c>
    </row>
    <row r="82" spans="1:1" x14ac:dyDescent="0.35">
      <c r="A82" s="28" t="s">
        <v>495</v>
      </c>
    </row>
    <row r="83" spans="1:1" x14ac:dyDescent="0.35">
      <c r="A83" s="27" t="s">
        <v>501</v>
      </c>
    </row>
    <row r="84" spans="1:1" x14ac:dyDescent="0.35">
      <c r="A84" s="28" t="s">
        <v>506</v>
      </c>
    </row>
    <row r="85" spans="1:1" x14ac:dyDescent="0.35">
      <c r="A85" s="27" t="s">
        <v>511</v>
      </c>
    </row>
    <row r="86" spans="1:1" x14ac:dyDescent="0.35">
      <c r="A86" s="28" t="s">
        <v>514</v>
      </c>
    </row>
    <row r="87" spans="1:1" x14ac:dyDescent="0.35">
      <c r="A87" s="27" t="s">
        <v>518</v>
      </c>
    </row>
    <row r="88" spans="1:1" x14ac:dyDescent="0.35">
      <c r="A88" s="28" t="s">
        <v>524</v>
      </c>
    </row>
    <row r="89" spans="1:1" x14ac:dyDescent="0.35">
      <c r="A89" s="27" t="s">
        <v>530</v>
      </c>
    </row>
    <row r="90" spans="1:1" x14ac:dyDescent="0.35">
      <c r="A90" s="28" t="s">
        <v>535</v>
      </c>
    </row>
    <row r="91" spans="1:1" x14ac:dyDescent="0.35">
      <c r="A91" s="27" t="s">
        <v>541</v>
      </c>
    </row>
    <row r="92" spans="1:1" x14ac:dyDescent="0.35">
      <c r="A92" s="28" t="s">
        <v>545</v>
      </c>
    </row>
    <row r="93" spans="1:1" x14ac:dyDescent="0.35">
      <c r="A93" s="27" t="s">
        <v>551</v>
      </c>
    </row>
    <row r="94" spans="1:1" x14ac:dyDescent="0.35">
      <c r="A94" s="28" t="s">
        <v>555</v>
      </c>
    </row>
    <row r="95" spans="1:1" x14ac:dyDescent="0.35">
      <c r="A95" s="27" t="s">
        <v>560</v>
      </c>
    </row>
    <row r="96" spans="1:1" x14ac:dyDescent="0.35">
      <c r="A96" s="28" t="s">
        <v>565</v>
      </c>
    </row>
    <row r="97" spans="1:1" x14ac:dyDescent="0.35">
      <c r="A97" s="27" t="s">
        <v>570</v>
      </c>
    </row>
    <row r="98" spans="1:1" x14ac:dyDescent="0.35">
      <c r="A98" s="28" t="s">
        <v>573</v>
      </c>
    </row>
    <row r="99" spans="1:1" x14ac:dyDescent="0.35">
      <c r="A99" s="27" t="s">
        <v>579</v>
      </c>
    </row>
    <row r="100" spans="1:1" x14ac:dyDescent="0.35">
      <c r="A100" s="28" t="s">
        <v>583</v>
      </c>
    </row>
    <row r="101" spans="1:1" x14ac:dyDescent="0.35">
      <c r="A101" s="27" t="s">
        <v>589</v>
      </c>
    </row>
    <row r="102" spans="1:1" x14ac:dyDescent="0.35">
      <c r="A102" s="28" t="s">
        <v>594</v>
      </c>
    </row>
    <row r="103" spans="1:1" x14ac:dyDescent="0.35">
      <c r="A103" s="27" t="s">
        <v>597</v>
      </c>
    </row>
    <row r="104" spans="1:1" x14ac:dyDescent="0.35">
      <c r="A104" s="28" t="s">
        <v>602</v>
      </c>
    </row>
    <row r="105" spans="1:1" x14ac:dyDescent="0.35">
      <c r="A105" s="27" t="s">
        <v>607</v>
      </c>
    </row>
    <row r="106" spans="1:1" x14ac:dyDescent="0.35">
      <c r="A106" s="28" t="s">
        <v>613</v>
      </c>
    </row>
    <row r="107" spans="1:1" x14ac:dyDescent="0.35">
      <c r="A107" s="27" t="s">
        <v>618</v>
      </c>
    </row>
    <row r="108" spans="1:1" x14ac:dyDescent="0.35">
      <c r="A108" s="28" t="s">
        <v>624</v>
      </c>
    </row>
    <row r="109" spans="1:1" x14ac:dyDescent="0.35">
      <c r="A109" s="27" t="s">
        <v>630</v>
      </c>
    </row>
    <row r="110" spans="1:1" x14ac:dyDescent="0.35">
      <c r="A110" s="28" t="s">
        <v>635</v>
      </c>
    </row>
    <row r="111" spans="1:1" x14ac:dyDescent="0.35">
      <c r="A111" s="27" t="s">
        <v>639</v>
      </c>
    </row>
    <row r="112" spans="1:1" x14ac:dyDescent="0.35">
      <c r="A112" s="28" t="s">
        <v>645</v>
      </c>
    </row>
    <row r="113" spans="1:1" x14ac:dyDescent="0.35">
      <c r="A113" s="27" t="s">
        <v>650</v>
      </c>
    </row>
    <row r="114" spans="1:1" x14ac:dyDescent="0.35">
      <c r="A114" s="28" t="s">
        <v>655</v>
      </c>
    </row>
    <row r="115" spans="1:1" x14ac:dyDescent="0.35">
      <c r="A115" s="27" t="s">
        <v>660</v>
      </c>
    </row>
    <row r="116" spans="1:1" x14ac:dyDescent="0.35">
      <c r="A116" s="28" t="s">
        <v>666</v>
      </c>
    </row>
    <row r="117" spans="1:1" x14ac:dyDescent="0.35">
      <c r="A117" s="27" t="s">
        <v>671</v>
      </c>
    </row>
    <row r="118" spans="1:1" x14ac:dyDescent="0.35">
      <c r="A118" s="28" t="s">
        <v>678</v>
      </c>
    </row>
    <row r="119" spans="1:1" x14ac:dyDescent="0.35">
      <c r="A119" s="27" t="s">
        <v>683</v>
      </c>
    </row>
    <row r="120" spans="1:1" x14ac:dyDescent="0.35">
      <c r="A120" s="28" t="s">
        <v>688</v>
      </c>
    </row>
    <row r="121" spans="1:1" x14ac:dyDescent="0.35">
      <c r="A121" s="27" t="s">
        <v>693</v>
      </c>
    </row>
    <row r="122" spans="1:1" x14ac:dyDescent="0.35">
      <c r="A122" s="28" t="s">
        <v>698</v>
      </c>
    </row>
    <row r="123" spans="1:1" x14ac:dyDescent="0.35">
      <c r="A123" s="27" t="s">
        <v>702</v>
      </c>
    </row>
    <row r="124" spans="1:1" x14ac:dyDescent="0.35">
      <c r="A124" s="28" t="s">
        <v>708</v>
      </c>
    </row>
    <row r="125" spans="1:1" x14ac:dyDescent="0.35">
      <c r="A125" s="27" t="s">
        <v>713</v>
      </c>
    </row>
    <row r="126" spans="1:1" x14ac:dyDescent="0.35">
      <c r="A126" s="28" t="s">
        <v>717</v>
      </c>
    </row>
    <row r="127" spans="1:1" x14ac:dyDescent="0.35">
      <c r="A127" s="27" t="s">
        <v>722</v>
      </c>
    </row>
    <row r="128" spans="1:1" x14ac:dyDescent="0.35">
      <c r="A128" s="28" t="s">
        <v>727</v>
      </c>
    </row>
    <row r="129" spans="1:1" x14ac:dyDescent="0.35">
      <c r="A129" s="27" t="s">
        <v>731</v>
      </c>
    </row>
    <row r="130" spans="1:1" x14ac:dyDescent="0.35">
      <c r="A130" s="28" t="s">
        <v>735</v>
      </c>
    </row>
    <row r="131" spans="1:1" x14ac:dyDescent="0.35">
      <c r="A131" s="27" t="s">
        <v>740</v>
      </c>
    </row>
    <row r="132" spans="1:1" x14ac:dyDescent="0.35">
      <c r="A132" s="28" t="s">
        <v>743</v>
      </c>
    </row>
    <row r="133" spans="1:1" x14ac:dyDescent="0.35">
      <c r="A133" s="27" t="s">
        <v>748</v>
      </c>
    </row>
    <row r="134" spans="1:1" x14ac:dyDescent="0.35">
      <c r="A134" s="28" t="s">
        <v>755</v>
      </c>
    </row>
    <row r="135" spans="1:1" x14ac:dyDescent="0.35">
      <c r="A135" s="27" t="s">
        <v>760</v>
      </c>
    </row>
    <row r="136" spans="1:1" x14ac:dyDescent="0.35">
      <c r="A136" s="28" t="s">
        <v>765</v>
      </c>
    </row>
    <row r="137" spans="1:1" x14ac:dyDescent="0.35">
      <c r="A137" s="27" t="s">
        <v>770</v>
      </c>
    </row>
    <row r="138" spans="1:1" x14ac:dyDescent="0.35">
      <c r="A138" s="28" t="s">
        <v>775</v>
      </c>
    </row>
    <row r="139" spans="1:1" x14ac:dyDescent="0.35">
      <c r="A139" s="27" t="s">
        <v>780</v>
      </c>
    </row>
    <row r="140" spans="1:1" x14ac:dyDescent="0.35">
      <c r="A140" s="28" t="s">
        <v>784</v>
      </c>
    </row>
    <row r="141" spans="1:1" x14ac:dyDescent="0.35">
      <c r="A141" s="27" t="s">
        <v>789</v>
      </c>
    </row>
    <row r="142" spans="1:1" x14ac:dyDescent="0.35">
      <c r="A142" s="28" t="s">
        <v>793</v>
      </c>
    </row>
    <row r="143" spans="1:1" x14ac:dyDescent="0.35">
      <c r="A143" s="27" t="s">
        <v>798</v>
      </c>
    </row>
    <row r="144" spans="1:1" x14ac:dyDescent="0.35">
      <c r="A144" s="28" t="s">
        <v>802</v>
      </c>
    </row>
    <row r="145" spans="1:1" x14ac:dyDescent="0.35">
      <c r="A145" s="27" t="s">
        <v>807</v>
      </c>
    </row>
    <row r="146" spans="1:1" x14ac:dyDescent="0.35">
      <c r="A146" s="28" t="s">
        <v>812</v>
      </c>
    </row>
    <row r="147" spans="1:1" x14ac:dyDescent="0.35">
      <c r="A147" s="27" t="s">
        <v>817</v>
      </c>
    </row>
    <row r="148" spans="1:1" x14ac:dyDescent="0.35">
      <c r="A148" s="28" t="s">
        <v>822</v>
      </c>
    </row>
    <row r="149" spans="1:1" x14ac:dyDescent="0.35">
      <c r="A149" s="27" t="s">
        <v>826</v>
      </c>
    </row>
    <row r="150" spans="1:1" x14ac:dyDescent="0.35">
      <c r="A150" s="28" t="s">
        <v>833</v>
      </c>
    </row>
    <row r="151" spans="1:1" x14ac:dyDescent="0.35">
      <c r="A151" s="27" t="s">
        <v>838</v>
      </c>
    </row>
    <row r="152" spans="1:1" x14ac:dyDescent="0.35">
      <c r="A152" s="28" t="s">
        <v>842</v>
      </c>
    </row>
    <row r="153" spans="1:1" x14ac:dyDescent="0.35">
      <c r="A153" s="27" t="s">
        <v>847</v>
      </c>
    </row>
    <row r="154" spans="1:1" x14ac:dyDescent="0.35">
      <c r="A154" s="28" t="s">
        <v>851</v>
      </c>
    </row>
    <row r="155" spans="1:1" x14ac:dyDescent="0.35">
      <c r="A155" s="27" t="s">
        <v>858</v>
      </c>
    </row>
    <row r="156" spans="1:1" x14ac:dyDescent="0.35">
      <c r="A156" s="28" t="s">
        <v>862</v>
      </c>
    </row>
    <row r="157" spans="1:1" x14ac:dyDescent="0.35">
      <c r="A157" s="27" t="s">
        <v>866</v>
      </c>
    </row>
    <row r="158" spans="1:1" x14ac:dyDescent="0.35">
      <c r="A158" s="28" t="s">
        <v>869</v>
      </c>
    </row>
    <row r="159" spans="1:1" x14ac:dyDescent="0.35">
      <c r="A159" s="27" t="s">
        <v>874</v>
      </c>
    </row>
    <row r="160" spans="1:1" x14ac:dyDescent="0.35">
      <c r="A160" s="28" t="s">
        <v>879</v>
      </c>
    </row>
    <row r="161" spans="1:1" x14ac:dyDescent="0.35">
      <c r="A161" s="27" t="s">
        <v>884</v>
      </c>
    </row>
    <row r="162" spans="1:1" x14ac:dyDescent="0.35">
      <c r="A162" s="28" t="s">
        <v>890</v>
      </c>
    </row>
    <row r="163" spans="1:1" x14ac:dyDescent="0.35">
      <c r="A163" s="27" t="s">
        <v>895</v>
      </c>
    </row>
    <row r="164" spans="1:1" x14ac:dyDescent="0.35">
      <c r="A164" s="28" t="s">
        <v>900</v>
      </c>
    </row>
    <row r="165" spans="1:1" x14ac:dyDescent="0.35">
      <c r="A165" s="27" t="s">
        <v>906</v>
      </c>
    </row>
    <row r="166" spans="1:1" x14ac:dyDescent="0.35">
      <c r="A166" s="28" t="s">
        <v>912</v>
      </c>
    </row>
    <row r="167" spans="1:1" x14ac:dyDescent="0.35">
      <c r="A167" s="27" t="s">
        <v>917</v>
      </c>
    </row>
    <row r="168" spans="1:1" x14ac:dyDescent="0.35">
      <c r="A168" s="28" t="s">
        <v>923</v>
      </c>
    </row>
    <row r="169" spans="1:1" x14ac:dyDescent="0.35">
      <c r="A169" s="27" t="s">
        <v>928</v>
      </c>
    </row>
    <row r="170" spans="1:1" x14ac:dyDescent="0.35">
      <c r="A170" s="28" t="s">
        <v>933</v>
      </c>
    </row>
    <row r="171" spans="1:1" x14ac:dyDescent="0.35">
      <c r="A171" s="27" t="s">
        <v>939</v>
      </c>
    </row>
    <row r="172" spans="1:1" x14ac:dyDescent="0.35">
      <c r="A172" s="28" t="s">
        <v>944</v>
      </c>
    </row>
    <row r="173" spans="1:1" x14ac:dyDescent="0.35">
      <c r="A173" s="27" t="s">
        <v>950</v>
      </c>
    </row>
    <row r="174" spans="1:1" x14ac:dyDescent="0.35">
      <c r="A174" s="28" t="s">
        <v>954</v>
      </c>
    </row>
    <row r="175" spans="1:1" x14ac:dyDescent="0.35">
      <c r="A175" s="27" t="s">
        <v>959</v>
      </c>
    </row>
    <row r="176" spans="1:1" x14ac:dyDescent="0.35">
      <c r="A176" s="28" t="s">
        <v>964</v>
      </c>
    </row>
    <row r="177" spans="1:1" x14ac:dyDescent="0.35">
      <c r="A177" s="27" t="s">
        <v>968</v>
      </c>
    </row>
    <row r="178" spans="1:1" x14ac:dyDescent="0.35">
      <c r="A178" s="28" t="s">
        <v>973</v>
      </c>
    </row>
    <row r="179" spans="1:1" x14ac:dyDescent="0.35">
      <c r="A179" s="27" t="s">
        <v>979</v>
      </c>
    </row>
    <row r="180" spans="1:1" x14ac:dyDescent="0.35">
      <c r="A180" s="28" t="s">
        <v>984</v>
      </c>
    </row>
    <row r="181" spans="1:1" x14ac:dyDescent="0.35">
      <c r="A181" s="27" t="s">
        <v>989</v>
      </c>
    </row>
    <row r="182" spans="1:1" x14ac:dyDescent="0.35">
      <c r="A182" s="28" t="s">
        <v>994</v>
      </c>
    </row>
    <row r="183" spans="1:1" x14ac:dyDescent="0.35">
      <c r="A183" s="27" t="s">
        <v>998</v>
      </c>
    </row>
    <row r="184" spans="1:1" x14ac:dyDescent="0.35">
      <c r="A184" s="28" t="s">
        <v>1004</v>
      </c>
    </row>
    <row r="185" spans="1:1" x14ac:dyDescent="0.35">
      <c r="A185" s="27" t="s">
        <v>1008</v>
      </c>
    </row>
    <row r="186" spans="1:1" x14ac:dyDescent="0.35">
      <c r="A186" s="28" t="s">
        <v>1011</v>
      </c>
    </row>
    <row r="187" spans="1:1" x14ac:dyDescent="0.35">
      <c r="A187" s="27" t="s">
        <v>1016</v>
      </c>
    </row>
    <row r="188" spans="1:1" x14ac:dyDescent="0.35">
      <c r="A188" s="28" t="s">
        <v>1021</v>
      </c>
    </row>
    <row r="189" spans="1:1" x14ac:dyDescent="0.35">
      <c r="A189" s="27" t="s">
        <v>1025</v>
      </c>
    </row>
    <row r="190" spans="1:1" x14ac:dyDescent="0.35">
      <c r="A190" s="28" t="s">
        <v>1030</v>
      </c>
    </row>
    <row r="191" spans="1:1" x14ac:dyDescent="0.35">
      <c r="A191" s="27" t="s">
        <v>1034</v>
      </c>
    </row>
    <row r="192" spans="1:1" x14ac:dyDescent="0.35">
      <c r="A192" s="28" t="s">
        <v>1038</v>
      </c>
    </row>
    <row r="193" spans="1:1" x14ac:dyDescent="0.35">
      <c r="A193" s="27" t="s">
        <v>1043</v>
      </c>
    </row>
    <row r="194" spans="1:1" x14ac:dyDescent="0.35">
      <c r="A194" s="28" t="s">
        <v>1048</v>
      </c>
    </row>
    <row r="195" spans="1:1" x14ac:dyDescent="0.35">
      <c r="A195" s="27" t="s">
        <v>1053</v>
      </c>
    </row>
    <row r="196" spans="1:1" x14ac:dyDescent="0.35">
      <c r="A196" s="28" t="s">
        <v>1053</v>
      </c>
    </row>
    <row r="197" spans="1:1" x14ac:dyDescent="0.35">
      <c r="A197" s="27" t="s">
        <v>1060</v>
      </c>
    </row>
    <row r="198" spans="1:1" x14ac:dyDescent="0.35">
      <c r="A198" s="28" t="s">
        <v>1064</v>
      </c>
    </row>
    <row r="199" spans="1:1" x14ac:dyDescent="0.35">
      <c r="A199" s="27" t="s">
        <v>1069</v>
      </c>
    </row>
    <row r="200" spans="1:1" x14ac:dyDescent="0.35">
      <c r="A200" s="28" t="s">
        <v>1069</v>
      </c>
    </row>
    <row r="201" spans="1:1" x14ac:dyDescent="0.35">
      <c r="A201" s="27" t="s">
        <v>1073</v>
      </c>
    </row>
    <row r="202" spans="1:1" x14ac:dyDescent="0.35">
      <c r="A202" s="28" t="s">
        <v>1079</v>
      </c>
    </row>
    <row r="203" spans="1:1" x14ac:dyDescent="0.35">
      <c r="A203" s="27" t="s">
        <v>1083</v>
      </c>
    </row>
    <row r="204" spans="1:1" x14ac:dyDescent="0.35">
      <c r="A204" s="28" t="s">
        <v>1088</v>
      </c>
    </row>
    <row r="205" spans="1:1" x14ac:dyDescent="0.35">
      <c r="A205" s="27" t="s">
        <v>1092</v>
      </c>
    </row>
    <row r="206" spans="1:1" x14ac:dyDescent="0.35">
      <c r="A206" s="28" t="s">
        <v>1096</v>
      </c>
    </row>
    <row r="207" spans="1:1" x14ac:dyDescent="0.35">
      <c r="A207" s="27" t="s">
        <v>1101</v>
      </c>
    </row>
    <row r="208" spans="1:1" x14ac:dyDescent="0.35">
      <c r="A208" s="28" t="s">
        <v>1107</v>
      </c>
    </row>
    <row r="209" spans="1:1" x14ac:dyDescent="0.35">
      <c r="A209" s="27" t="s">
        <v>1112</v>
      </c>
    </row>
    <row r="210" spans="1:1" x14ac:dyDescent="0.35">
      <c r="A210" s="28" t="s">
        <v>1116</v>
      </c>
    </row>
    <row r="211" spans="1:1" x14ac:dyDescent="0.35">
      <c r="A211" s="27" t="s">
        <v>1121</v>
      </c>
    </row>
    <row r="212" spans="1:1" x14ac:dyDescent="0.35">
      <c r="A212" s="28" t="s">
        <v>1125</v>
      </c>
    </row>
    <row r="213" spans="1:1" x14ac:dyDescent="0.35">
      <c r="A213" s="27" t="s">
        <v>1131</v>
      </c>
    </row>
    <row r="214" spans="1:1" x14ac:dyDescent="0.35">
      <c r="A214" s="28" t="s">
        <v>1136</v>
      </c>
    </row>
    <row r="215" spans="1:1" x14ac:dyDescent="0.35">
      <c r="A215" s="27" t="s">
        <v>1141</v>
      </c>
    </row>
    <row r="216" spans="1:1" x14ac:dyDescent="0.35">
      <c r="A216" s="28" t="s">
        <v>1145</v>
      </c>
    </row>
    <row r="217" spans="1:1" x14ac:dyDescent="0.35">
      <c r="A217" s="27" t="s">
        <v>1150</v>
      </c>
    </row>
    <row r="218" spans="1:1" x14ac:dyDescent="0.35">
      <c r="A218" s="28" t="s">
        <v>1155</v>
      </c>
    </row>
    <row r="219" spans="1:1" x14ac:dyDescent="0.35">
      <c r="A219" s="27" t="s">
        <v>1160</v>
      </c>
    </row>
    <row r="220" spans="1:1" x14ac:dyDescent="0.35">
      <c r="A220" s="28" t="s">
        <v>1165</v>
      </c>
    </row>
    <row r="221" spans="1:1" x14ac:dyDescent="0.35">
      <c r="A221" s="27" t="s">
        <v>1168</v>
      </c>
    </row>
    <row r="222" spans="1:1" x14ac:dyDescent="0.35">
      <c r="A222" s="28" t="s">
        <v>1171</v>
      </c>
    </row>
    <row r="223" spans="1:1" x14ac:dyDescent="0.35">
      <c r="A223" s="27" t="s">
        <v>1175</v>
      </c>
    </row>
    <row r="224" spans="1:1" x14ac:dyDescent="0.35">
      <c r="A224" s="28" t="s">
        <v>1180</v>
      </c>
    </row>
    <row r="225" spans="1:1" x14ac:dyDescent="0.35">
      <c r="A225" s="27" t="s">
        <v>1185</v>
      </c>
    </row>
    <row r="226" spans="1:1" x14ac:dyDescent="0.35">
      <c r="A226" s="28" t="s">
        <v>1190</v>
      </c>
    </row>
    <row r="227" spans="1:1" x14ac:dyDescent="0.35">
      <c r="A227" s="27" t="s">
        <v>1195</v>
      </c>
    </row>
    <row r="228" spans="1:1" x14ac:dyDescent="0.35">
      <c r="A228" s="28" t="s">
        <v>1201</v>
      </c>
    </row>
    <row r="229" spans="1:1" x14ac:dyDescent="0.35">
      <c r="A229" s="27" t="s">
        <v>1205</v>
      </c>
    </row>
    <row r="230" spans="1:1" x14ac:dyDescent="0.35">
      <c r="A230" s="28" t="s">
        <v>1209</v>
      </c>
    </row>
    <row r="231" spans="1:1" x14ac:dyDescent="0.35">
      <c r="A231" s="27" t="s">
        <v>1213</v>
      </c>
    </row>
    <row r="232" spans="1:1" x14ac:dyDescent="0.35">
      <c r="A232" s="28" t="s">
        <v>1216</v>
      </c>
    </row>
    <row r="233" spans="1:1" x14ac:dyDescent="0.35">
      <c r="A233" s="27" t="s">
        <v>1218</v>
      </c>
    </row>
    <row r="234" spans="1:1" x14ac:dyDescent="0.35">
      <c r="A234" s="28" t="s">
        <v>1223</v>
      </c>
    </row>
    <row r="235" spans="1:1" x14ac:dyDescent="0.35">
      <c r="A235" s="27" t="s">
        <v>1228</v>
      </c>
    </row>
    <row r="236" spans="1:1" x14ac:dyDescent="0.35">
      <c r="A236" s="28" t="s">
        <v>1233</v>
      </c>
    </row>
    <row r="237" spans="1:1" x14ac:dyDescent="0.35">
      <c r="A237" s="27" t="s">
        <v>1237</v>
      </c>
    </row>
    <row r="238" spans="1:1" x14ac:dyDescent="0.35">
      <c r="A238" s="28" t="s">
        <v>1242</v>
      </c>
    </row>
    <row r="239" spans="1:1" x14ac:dyDescent="0.35">
      <c r="A239" s="27" t="s">
        <v>1246</v>
      </c>
    </row>
    <row r="240" spans="1:1" x14ac:dyDescent="0.35">
      <c r="A240" s="28" t="s">
        <v>1250</v>
      </c>
    </row>
    <row r="241" spans="1:1" x14ac:dyDescent="0.35">
      <c r="A241" s="27" t="s">
        <v>1255</v>
      </c>
    </row>
    <row r="242" spans="1:1" x14ac:dyDescent="0.35">
      <c r="A242" s="28" t="s">
        <v>1260</v>
      </c>
    </row>
    <row r="243" spans="1:1" x14ac:dyDescent="0.35">
      <c r="A243" s="27" t="s">
        <v>1265</v>
      </c>
    </row>
    <row r="244" spans="1:1" x14ac:dyDescent="0.35">
      <c r="A244" s="28" t="s">
        <v>1270</v>
      </c>
    </row>
    <row r="245" spans="1:1" x14ac:dyDescent="0.35">
      <c r="A245" s="27" t="s">
        <v>1277</v>
      </c>
    </row>
    <row r="246" spans="1:1" x14ac:dyDescent="0.35">
      <c r="A246" s="28" t="s">
        <v>1282</v>
      </c>
    </row>
    <row r="247" spans="1:1" x14ac:dyDescent="0.35">
      <c r="A247" s="27" t="s">
        <v>1286</v>
      </c>
    </row>
    <row r="248" spans="1:1" x14ac:dyDescent="0.35">
      <c r="A248" s="28" t="s">
        <v>1291</v>
      </c>
    </row>
    <row r="249" spans="1:1" x14ac:dyDescent="0.35">
      <c r="A249" s="27" t="s">
        <v>1296</v>
      </c>
    </row>
    <row r="250" spans="1:1" x14ac:dyDescent="0.35">
      <c r="A250" s="28" t="s">
        <v>1301</v>
      </c>
    </row>
    <row r="251" spans="1:1" x14ac:dyDescent="0.35">
      <c r="A251" s="27" t="s">
        <v>1305</v>
      </c>
    </row>
    <row r="252" spans="1:1" x14ac:dyDescent="0.35">
      <c r="A252" s="28" t="s">
        <v>1309</v>
      </c>
    </row>
    <row r="253" spans="1:1" x14ac:dyDescent="0.35">
      <c r="A253" s="27" t="s">
        <v>1311</v>
      </c>
    </row>
    <row r="254" spans="1:1" x14ac:dyDescent="0.35">
      <c r="A254" s="28" t="s">
        <v>1316</v>
      </c>
    </row>
    <row r="255" spans="1:1" x14ac:dyDescent="0.35">
      <c r="A255" s="27" t="s">
        <v>1321</v>
      </c>
    </row>
    <row r="256" spans="1:1" x14ac:dyDescent="0.35">
      <c r="A256" s="28" t="s">
        <v>1325</v>
      </c>
    </row>
    <row r="257" spans="1:1" x14ac:dyDescent="0.35">
      <c r="A257" s="27" t="s">
        <v>1330</v>
      </c>
    </row>
    <row r="258" spans="1:1" x14ac:dyDescent="0.35">
      <c r="A258" s="28" t="s">
        <v>1335</v>
      </c>
    </row>
    <row r="259" spans="1:1" x14ac:dyDescent="0.35">
      <c r="A259" s="27" t="s">
        <v>1339</v>
      </c>
    </row>
    <row r="260" spans="1:1" x14ac:dyDescent="0.35">
      <c r="A260" s="28" t="s">
        <v>1344</v>
      </c>
    </row>
    <row r="261" spans="1:1" x14ac:dyDescent="0.35">
      <c r="A261" s="27" t="s">
        <v>1348</v>
      </c>
    </row>
    <row r="262" spans="1:1" x14ac:dyDescent="0.35">
      <c r="A262" s="28" t="s">
        <v>1352</v>
      </c>
    </row>
    <row r="263" spans="1:1" x14ac:dyDescent="0.35">
      <c r="A263" s="27" t="s">
        <v>514</v>
      </c>
    </row>
    <row r="264" spans="1:1" x14ac:dyDescent="0.35">
      <c r="A264" s="28" t="s">
        <v>1358</v>
      </c>
    </row>
    <row r="265" spans="1:1" x14ac:dyDescent="0.35">
      <c r="A265" s="27" t="s">
        <v>1363</v>
      </c>
    </row>
    <row r="266" spans="1:1" x14ac:dyDescent="0.35">
      <c r="A266" s="28" t="s">
        <v>198</v>
      </c>
    </row>
    <row r="267" spans="1:1" x14ac:dyDescent="0.35">
      <c r="A267" s="27" t="s">
        <v>1371</v>
      </c>
    </row>
    <row r="268" spans="1:1" x14ac:dyDescent="0.35">
      <c r="A268" s="28" t="s">
        <v>1376</v>
      </c>
    </row>
    <row r="269" spans="1:1" x14ac:dyDescent="0.35">
      <c r="A269" s="27" t="s">
        <v>1381</v>
      </c>
    </row>
    <row r="270" spans="1:1" x14ac:dyDescent="0.35">
      <c r="A270" s="28" t="s">
        <v>1386</v>
      </c>
    </row>
    <row r="271" spans="1:1" x14ac:dyDescent="0.35">
      <c r="A271" s="27" t="s">
        <v>1389</v>
      </c>
    </row>
    <row r="272" spans="1:1" x14ac:dyDescent="0.35">
      <c r="A272" s="28" t="s">
        <v>1394</v>
      </c>
    </row>
    <row r="273" spans="1:1" x14ac:dyDescent="0.35">
      <c r="A273" s="27" t="s">
        <v>1400</v>
      </c>
    </row>
    <row r="274" spans="1:1" x14ac:dyDescent="0.35">
      <c r="A274" s="28" t="s">
        <v>1405</v>
      </c>
    </row>
    <row r="275" spans="1:1" x14ac:dyDescent="0.35">
      <c r="A275" s="27" t="s">
        <v>1409</v>
      </c>
    </row>
    <row r="276" spans="1:1" x14ac:dyDescent="0.35">
      <c r="A276" s="28" t="s">
        <v>1414</v>
      </c>
    </row>
    <row r="277" spans="1:1" x14ac:dyDescent="0.35">
      <c r="A277" s="27" t="s">
        <v>1419</v>
      </c>
    </row>
    <row r="278" spans="1:1" x14ac:dyDescent="0.35">
      <c r="A278" s="28" t="s">
        <v>170</v>
      </c>
    </row>
    <row r="279" spans="1:1" x14ac:dyDescent="0.35">
      <c r="A279" s="27" t="s">
        <v>1425</v>
      </c>
    </row>
    <row r="280" spans="1:1" x14ac:dyDescent="0.35">
      <c r="A280" s="28" t="s">
        <v>1431</v>
      </c>
    </row>
    <row r="281" spans="1:1" x14ac:dyDescent="0.35">
      <c r="A281" s="27" t="s">
        <v>1436</v>
      </c>
    </row>
    <row r="282" spans="1:1" x14ac:dyDescent="0.35">
      <c r="A282" s="28" t="s">
        <v>1442</v>
      </c>
    </row>
    <row r="283" spans="1:1" x14ac:dyDescent="0.35">
      <c r="A283" s="27" t="s">
        <v>1447</v>
      </c>
    </row>
    <row r="284" spans="1:1" x14ac:dyDescent="0.35">
      <c r="A284" s="28" t="s">
        <v>1452</v>
      </c>
    </row>
    <row r="285" spans="1:1" x14ac:dyDescent="0.35">
      <c r="A285" s="27" t="s">
        <v>1457</v>
      </c>
    </row>
    <row r="286" spans="1:1" x14ac:dyDescent="0.35">
      <c r="A286" s="28" t="s">
        <v>1462</v>
      </c>
    </row>
    <row r="287" spans="1:1" x14ac:dyDescent="0.35">
      <c r="A287" s="27" t="s">
        <v>1467</v>
      </c>
    </row>
    <row r="288" spans="1:1" x14ac:dyDescent="0.35">
      <c r="A288" s="28" t="s">
        <v>1473</v>
      </c>
    </row>
    <row r="289" spans="1:1" x14ac:dyDescent="0.35">
      <c r="A289" s="27" t="s">
        <v>1479</v>
      </c>
    </row>
    <row r="290" spans="1:1" x14ac:dyDescent="0.35">
      <c r="A290" s="28" t="s">
        <v>1483</v>
      </c>
    </row>
    <row r="291" spans="1:1" x14ac:dyDescent="0.35">
      <c r="A291" s="27" t="s">
        <v>1488</v>
      </c>
    </row>
    <row r="292" spans="1:1" x14ac:dyDescent="0.35">
      <c r="A292" s="28" t="s">
        <v>1491</v>
      </c>
    </row>
    <row r="293" spans="1:1" x14ac:dyDescent="0.35">
      <c r="A293" s="27" t="s">
        <v>1496</v>
      </c>
    </row>
    <row r="294" spans="1:1" x14ac:dyDescent="0.35">
      <c r="A294" s="28" t="s">
        <v>1501</v>
      </c>
    </row>
    <row r="295" spans="1:1" x14ac:dyDescent="0.35">
      <c r="A295" s="27" t="s">
        <v>1507</v>
      </c>
    </row>
    <row r="296" spans="1:1" x14ac:dyDescent="0.35">
      <c r="A296" s="28" t="s">
        <v>1512</v>
      </c>
    </row>
    <row r="297" spans="1:1" x14ac:dyDescent="0.35">
      <c r="A297" s="27" t="s">
        <v>1519</v>
      </c>
    </row>
    <row r="298" spans="1:1" x14ac:dyDescent="0.35">
      <c r="A298" s="28" t="s">
        <v>1524</v>
      </c>
    </row>
    <row r="299" spans="1:1" x14ac:dyDescent="0.35">
      <c r="A299" s="27" t="s">
        <v>1529</v>
      </c>
    </row>
    <row r="300" spans="1:1" x14ac:dyDescent="0.35">
      <c r="A300" s="28" t="s">
        <v>1534</v>
      </c>
    </row>
    <row r="301" spans="1:1" x14ac:dyDescent="0.35">
      <c r="A301" s="27" t="s">
        <v>1538</v>
      </c>
    </row>
    <row r="302" spans="1:1" x14ac:dyDescent="0.35">
      <c r="A302" s="28" t="s">
        <v>1543</v>
      </c>
    </row>
    <row r="303" spans="1:1" x14ac:dyDescent="0.35">
      <c r="A303" s="27" t="s">
        <v>1548</v>
      </c>
    </row>
    <row r="304" spans="1:1" x14ac:dyDescent="0.35">
      <c r="A304" s="28" t="s">
        <v>1552</v>
      </c>
    </row>
    <row r="305" spans="1:1" x14ac:dyDescent="0.35">
      <c r="A305" s="27" t="s">
        <v>1557</v>
      </c>
    </row>
    <row r="306" spans="1:1" x14ac:dyDescent="0.35">
      <c r="A306" s="28" t="s">
        <v>1561</v>
      </c>
    </row>
    <row r="307" spans="1:1" x14ac:dyDescent="0.35">
      <c r="A307" s="27" t="s">
        <v>1566</v>
      </c>
    </row>
    <row r="308" spans="1:1" x14ac:dyDescent="0.35">
      <c r="A308" s="28" t="s">
        <v>1569</v>
      </c>
    </row>
    <row r="309" spans="1:1" x14ac:dyDescent="0.35">
      <c r="A309" s="27" t="s">
        <v>1572</v>
      </c>
    </row>
    <row r="310" spans="1:1" x14ac:dyDescent="0.35">
      <c r="A310" s="28" t="s">
        <v>1576</v>
      </c>
    </row>
    <row r="311" spans="1:1" x14ac:dyDescent="0.35">
      <c r="A311" s="27" t="s">
        <v>1580</v>
      </c>
    </row>
    <row r="312" spans="1:1" x14ac:dyDescent="0.35">
      <c r="A312" s="28" t="s">
        <v>1585</v>
      </c>
    </row>
    <row r="313" spans="1:1" x14ac:dyDescent="0.35">
      <c r="A313" s="27" t="s">
        <v>1589</v>
      </c>
    </row>
    <row r="314" spans="1:1" x14ac:dyDescent="0.35">
      <c r="A314" s="28" t="s">
        <v>1594</v>
      </c>
    </row>
    <row r="315" spans="1:1" x14ac:dyDescent="0.35">
      <c r="A315" s="27" t="s">
        <v>1598</v>
      </c>
    </row>
    <row r="316" spans="1:1" x14ac:dyDescent="0.35">
      <c r="A316" s="28" t="s">
        <v>1601</v>
      </c>
    </row>
    <row r="317" spans="1:1" x14ac:dyDescent="0.35">
      <c r="A317" s="27" t="s">
        <v>1606</v>
      </c>
    </row>
    <row r="318" spans="1:1" x14ac:dyDescent="0.35">
      <c r="A318" s="28" t="s">
        <v>1610</v>
      </c>
    </row>
    <row r="319" spans="1:1" x14ac:dyDescent="0.35">
      <c r="A319" s="27" t="s">
        <v>1615</v>
      </c>
    </row>
    <row r="320" spans="1:1" x14ac:dyDescent="0.35">
      <c r="A320" s="28" t="s">
        <v>1620</v>
      </c>
    </row>
    <row r="321" spans="1:1" x14ac:dyDescent="0.35">
      <c r="A321" s="27" t="s">
        <v>1625</v>
      </c>
    </row>
    <row r="322" spans="1:1" x14ac:dyDescent="0.35">
      <c r="A322" s="28" t="s">
        <v>1630</v>
      </c>
    </row>
    <row r="323" spans="1:1" x14ac:dyDescent="0.35">
      <c r="A323" s="27" t="s">
        <v>1636</v>
      </c>
    </row>
    <row r="324" spans="1:1" x14ac:dyDescent="0.35">
      <c r="A324" s="31" t="s">
        <v>1641</v>
      </c>
    </row>
    <row r="325" spans="1:1" x14ac:dyDescent="0.35">
      <c r="A325" s="27" t="s">
        <v>1645</v>
      </c>
    </row>
    <row r="326" spans="1:1" x14ac:dyDescent="0.35">
      <c r="A326" s="28" t="s">
        <v>1649</v>
      </c>
    </row>
    <row r="327" spans="1:1" x14ac:dyDescent="0.35">
      <c r="A327" s="27" t="s">
        <v>1651</v>
      </c>
    </row>
    <row r="328" spans="1:1" x14ac:dyDescent="0.35">
      <c r="A328" s="28" t="s">
        <v>1654</v>
      </c>
    </row>
    <row r="329" spans="1:1" x14ac:dyDescent="0.35">
      <c r="A329" s="27" t="s">
        <v>1660</v>
      </c>
    </row>
    <row r="330" spans="1:1" x14ac:dyDescent="0.35">
      <c r="A330" s="28" t="s">
        <v>1664</v>
      </c>
    </row>
    <row r="331" spans="1:1" x14ac:dyDescent="0.35">
      <c r="A331" s="27" t="s">
        <v>1669</v>
      </c>
    </row>
    <row r="332" spans="1:1" x14ac:dyDescent="0.35">
      <c r="A332" s="28" t="s">
        <v>1673</v>
      </c>
    </row>
    <row r="333" spans="1:1" x14ac:dyDescent="0.35">
      <c r="A333" s="27" t="s">
        <v>1679</v>
      </c>
    </row>
    <row r="334" spans="1:1" x14ac:dyDescent="0.35">
      <c r="A334" s="28" t="s">
        <v>1684</v>
      </c>
    </row>
    <row r="335" spans="1:1" x14ac:dyDescent="0.35">
      <c r="A335" s="27" t="s">
        <v>1689</v>
      </c>
    </row>
    <row r="336" spans="1:1" x14ac:dyDescent="0.35">
      <c r="A336" s="28" t="s">
        <v>1693</v>
      </c>
    </row>
    <row r="337" spans="1:1" x14ac:dyDescent="0.35">
      <c r="A337" s="27" t="s">
        <v>1695</v>
      </c>
    </row>
    <row r="338" spans="1:1" x14ac:dyDescent="0.35">
      <c r="A338" s="28" t="s">
        <v>1700</v>
      </c>
    </row>
    <row r="339" spans="1:1" x14ac:dyDescent="0.35">
      <c r="A339" s="27" t="s">
        <v>1704</v>
      </c>
    </row>
    <row r="340" spans="1:1" x14ac:dyDescent="0.35">
      <c r="A340" s="28" t="s">
        <v>1708</v>
      </c>
    </row>
    <row r="341" spans="1:1" x14ac:dyDescent="0.35">
      <c r="A341" s="27" t="s">
        <v>1713</v>
      </c>
    </row>
    <row r="342" spans="1:1" x14ac:dyDescent="0.35">
      <c r="A342" s="28" t="s">
        <v>1718</v>
      </c>
    </row>
    <row r="343" spans="1:1" x14ac:dyDescent="0.35">
      <c r="A343" s="27" t="s">
        <v>1720</v>
      </c>
    </row>
    <row r="344" spans="1:1" x14ac:dyDescent="0.35">
      <c r="A344" s="28" t="s">
        <v>1722</v>
      </c>
    </row>
    <row r="345" spans="1:1" x14ac:dyDescent="0.35">
      <c r="A345" s="27" t="s">
        <v>1725</v>
      </c>
    </row>
    <row r="346" spans="1:1" x14ac:dyDescent="0.35">
      <c r="A346" s="28" t="s">
        <v>1730</v>
      </c>
    </row>
    <row r="347" spans="1:1" x14ac:dyDescent="0.35">
      <c r="A347" s="27" t="s">
        <v>1734</v>
      </c>
    </row>
    <row r="348" spans="1:1" x14ac:dyDescent="0.35">
      <c r="A348" s="28" t="s">
        <v>1738</v>
      </c>
    </row>
    <row r="349" spans="1:1" x14ac:dyDescent="0.35">
      <c r="A349" s="27" t="s">
        <v>1743</v>
      </c>
    </row>
    <row r="350" spans="1:1" x14ac:dyDescent="0.35">
      <c r="A350" s="28" t="s">
        <v>1748</v>
      </c>
    </row>
    <row r="351" spans="1:1" x14ac:dyDescent="0.35">
      <c r="A351" s="27" t="s">
        <v>1753</v>
      </c>
    </row>
    <row r="352" spans="1:1" x14ac:dyDescent="0.35">
      <c r="A352" s="28" t="s">
        <v>1757</v>
      </c>
    </row>
    <row r="353" spans="1:1" x14ac:dyDescent="0.35">
      <c r="A353" s="27" t="s">
        <v>1762</v>
      </c>
    </row>
    <row r="354" spans="1:1" x14ac:dyDescent="0.35">
      <c r="A354" s="28" t="s">
        <v>1767</v>
      </c>
    </row>
    <row r="355" spans="1:1" x14ac:dyDescent="0.35">
      <c r="A355" s="27" t="s">
        <v>1771</v>
      </c>
    </row>
    <row r="356" spans="1:1" x14ac:dyDescent="0.35">
      <c r="A356" s="28" t="s">
        <v>1775</v>
      </c>
    </row>
    <row r="357" spans="1:1" x14ac:dyDescent="0.35">
      <c r="A357" s="27" t="s">
        <v>1781</v>
      </c>
    </row>
    <row r="358" spans="1:1" x14ac:dyDescent="0.35">
      <c r="A358" s="28" t="s">
        <v>1786</v>
      </c>
    </row>
    <row r="359" spans="1:1" x14ac:dyDescent="0.35">
      <c r="A359" s="27" t="s">
        <v>1789</v>
      </c>
    </row>
    <row r="360" spans="1:1" x14ac:dyDescent="0.35">
      <c r="A360" s="28" t="s">
        <v>1794</v>
      </c>
    </row>
    <row r="361" spans="1:1" x14ac:dyDescent="0.35">
      <c r="A361" s="27" t="s">
        <v>1798</v>
      </c>
    </row>
    <row r="362" spans="1:1" x14ac:dyDescent="0.35">
      <c r="A362" s="28" t="s">
        <v>1803</v>
      </c>
    </row>
    <row r="363" spans="1:1" x14ac:dyDescent="0.35">
      <c r="A363" s="27" t="s">
        <v>1808</v>
      </c>
    </row>
    <row r="364" spans="1:1" x14ac:dyDescent="0.35">
      <c r="A364" s="28" t="s">
        <v>1812</v>
      </c>
    </row>
    <row r="365" spans="1:1" x14ac:dyDescent="0.35">
      <c r="A365" s="27" t="s">
        <v>1818</v>
      </c>
    </row>
    <row r="366" spans="1:1" x14ac:dyDescent="0.35">
      <c r="A366" s="28" t="s">
        <v>1823</v>
      </c>
    </row>
    <row r="367" spans="1:1" x14ac:dyDescent="0.35">
      <c r="A367" s="27" t="s">
        <v>1828</v>
      </c>
    </row>
    <row r="368" spans="1:1" x14ac:dyDescent="0.35">
      <c r="A368" s="28" t="s">
        <v>1833</v>
      </c>
    </row>
    <row r="369" spans="1:1" x14ac:dyDescent="0.35">
      <c r="A369" s="27" t="s">
        <v>1837</v>
      </c>
    </row>
    <row r="370" spans="1:1" x14ac:dyDescent="0.35">
      <c r="A370" s="28" t="s">
        <v>1842</v>
      </c>
    </row>
    <row r="371" spans="1:1" x14ac:dyDescent="0.35">
      <c r="A371" s="27" t="s">
        <v>1847</v>
      </c>
    </row>
    <row r="372" spans="1:1" x14ac:dyDescent="0.35">
      <c r="A372" s="28" t="s">
        <v>1851</v>
      </c>
    </row>
    <row r="373" spans="1:1" x14ac:dyDescent="0.35">
      <c r="A373" s="27" t="s">
        <v>1856</v>
      </c>
    </row>
    <row r="374" spans="1:1" x14ac:dyDescent="0.35">
      <c r="A374" s="28" t="s">
        <v>1863</v>
      </c>
    </row>
    <row r="375" spans="1:1" x14ac:dyDescent="0.35">
      <c r="A375" s="27" t="s">
        <v>1868</v>
      </c>
    </row>
    <row r="376" spans="1:1" x14ac:dyDescent="0.35">
      <c r="A376" s="28" t="s">
        <v>1873</v>
      </c>
    </row>
    <row r="377" spans="1:1" x14ac:dyDescent="0.35">
      <c r="A377" s="27" t="s">
        <v>1878</v>
      </c>
    </row>
    <row r="378" spans="1:1" x14ac:dyDescent="0.35">
      <c r="A378" s="28" t="s">
        <v>1883</v>
      </c>
    </row>
    <row r="379" spans="1:1" x14ac:dyDescent="0.35">
      <c r="A379" s="27" t="s">
        <v>1889</v>
      </c>
    </row>
    <row r="380" spans="1:1" x14ac:dyDescent="0.35">
      <c r="A380" s="28" t="s">
        <v>1892</v>
      </c>
    </row>
    <row r="381" spans="1:1" x14ac:dyDescent="0.35">
      <c r="A381" s="27" t="s">
        <v>1893</v>
      </c>
    </row>
    <row r="382" spans="1:1" x14ac:dyDescent="0.35">
      <c r="A382" s="28" t="s">
        <v>1896</v>
      </c>
    </row>
    <row r="383" spans="1:1" x14ac:dyDescent="0.35">
      <c r="A383" s="27" t="s">
        <v>1900</v>
      </c>
    </row>
    <row r="384" spans="1:1" x14ac:dyDescent="0.35">
      <c r="A384" s="28" t="s">
        <v>1905</v>
      </c>
    </row>
    <row r="385" spans="1:1" x14ac:dyDescent="0.35">
      <c r="A385" s="27" t="s">
        <v>1910</v>
      </c>
    </row>
    <row r="386" spans="1:1" x14ac:dyDescent="0.35">
      <c r="A386" s="28">
        <v>1106334290</v>
      </c>
    </row>
    <row r="387" spans="1:1" x14ac:dyDescent="0.35">
      <c r="A387" s="27" t="s">
        <v>1919</v>
      </c>
    </row>
    <row r="388" spans="1:1" x14ac:dyDescent="0.35">
      <c r="A388" s="28" t="s">
        <v>1924</v>
      </c>
    </row>
    <row r="389" spans="1:1" x14ac:dyDescent="0.35">
      <c r="A389" s="27" t="s">
        <v>1929</v>
      </c>
    </row>
    <row r="390" spans="1:1" x14ac:dyDescent="0.35">
      <c r="A390" s="28" t="s">
        <v>1933</v>
      </c>
    </row>
    <row r="391" spans="1:1" x14ac:dyDescent="0.35">
      <c r="A391" s="27" t="s">
        <v>1938</v>
      </c>
    </row>
    <row r="392" spans="1:1" x14ac:dyDescent="0.35">
      <c r="A392" s="28" t="s">
        <v>1942</v>
      </c>
    </row>
    <row r="393" spans="1:1" x14ac:dyDescent="0.35">
      <c r="A393" s="27" t="s">
        <v>1947</v>
      </c>
    </row>
    <row r="394" spans="1:1" x14ac:dyDescent="0.35">
      <c r="A394" s="28" t="s">
        <v>1951</v>
      </c>
    </row>
    <row r="395" spans="1:1" x14ac:dyDescent="0.35">
      <c r="A395" s="27" t="s">
        <v>1956</v>
      </c>
    </row>
    <row r="396" spans="1:1" x14ac:dyDescent="0.35">
      <c r="A396" s="28" t="s">
        <v>1960</v>
      </c>
    </row>
    <row r="397" spans="1:1" x14ac:dyDescent="0.35">
      <c r="A397" s="27" t="s">
        <v>1964</v>
      </c>
    </row>
    <row r="398" spans="1:1" x14ac:dyDescent="0.35">
      <c r="A398" s="28" t="s">
        <v>1968</v>
      </c>
    </row>
    <row r="399" spans="1:1" x14ac:dyDescent="0.35">
      <c r="A399" s="27" t="s">
        <v>1968</v>
      </c>
    </row>
    <row r="400" spans="1:1" x14ac:dyDescent="0.35">
      <c r="A400" s="28" t="s">
        <v>1974</v>
      </c>
    </row>
    <row r="401" spans="1:1" x14ac:dyDescent="0.35">
      <c r="A401" s="27" t="s">
        <v>1968</v>
      </c>
    </row>
    <row r="402" spans="1:1" x14ac:dyDescent="0.35">
      <c r="A402" s="28" t="s">
        <v>1968</v>
      </c>
    </row>
    <row r="403" spans="1:1" x14ac:dyDescent="0.35">
      <c r="A403" s="27" t="s">
        <v>485</v>
      </c>
    </row>
    <row r="404" spans="1:1" x14ac:dyDescent="0.35">
      <c r="A404" s="28" t="s">
        <v>1968</v>
      </c>
    </row>
    <row r="405" spans="1:1" x14ac:dyDescent="0.35">
      <c r="A405" s="27" t="s">
        <v>1968</v>
      </c>
    </row>
    <row r="406" spans="1:1" x14ac:dyDescent="0.35">
      <c r="A406" s="28" t="s">
        <v>1968</v>
      </c>
    </row>
    <row r="407" spans="1:1" x14ac:dyDescent="0.35">
      <c r="A407" s="27" t="s">
        <v>1990</v>
      </c>
    </row>
    <row r="408" spans="1:1" x14ac:dyDescent="0.35">
      <c r="A408" s="28" t="s">
        <v>1995</v>
      </c>
    </row>
    <row r="409" spans="1:1" x14ac:dyDescent="0.35">
      <c r="A409" s="27" t="s">
        <v>1999</v>
      </c>
    </row>
    <row r="410" spans="1:1" x14ac:dyDescent="0.35">
      <c r="A410" s="28" t="s">
        <v>2004</v>
      </c>
    </row>
    <row r="411" spans="1:1" x14ac:dyDescent="0.35">
      <c r="A411" s="27" t="s">
        <v>2010</v>
      </c>
    </row>
    <row r="412" spans="1:1" x14ac:dyDescent="0.35">
      <c r="A412" s="28" t="s">
        <v>2014</v>
      </c>
    </row>
    <row r="413" spans="1:1" x14ac:dyDescent="0.35">
      <c r="A413" s="27" t="s">
        <v>2019</v>
      </c>
    </row>
    <row r="414" spans="1:1" x14ac:dyDescent="0.35">
      <c r="A414" s="28" t="s">
        <v>2023</v>
      </c>
    </row>
    <row r="415" spans="1:1" x14ac:dyDescent="0.35">
      <c r="A415" s="27" t="s">
        <v>2028</v>
      </c>
    </row>
    <row r="416" spans="1:1" x14ac:dyDescent="0.35">
      <c r="A416" s="28" t="s">
        <v>2032</v>
      </c>
    </row>
    <row r="417" spans="1:1" x14ac:dyDescent="0.35">
      <c r="A417" s="27" t="s">
        <v>2037</v>
      </c>
    </row>
    <row r="418" spans="1:1" x14ac:dyDescent="0.35">
      <c r="A418" s="28" t="s">
        <v>2042</v>
      </c>
    </row>
    <row r="419" spans="1:1" x14ac:dyDescent="0.35">
      <c r="A419" s="27" t="s">
        <v>2047</v>
      </c>
    </row>
    <row r="420" spans="1:1" x14ac:dyDescent="0.35">
      <c r="A420" s="28" t="s">
        <v>2051</v>
      </c>
    </row>
    <row r="421" spans="1:1" x14ac:dyDescent="0.35">
      <c r="A421" s="27" t="s">
        <v>2056</v>
      </c>
    </row>
    <row r="422" spans="1:1" x14ac:dyDescent="0.35">
      <c r="A422" s="28" t="s">
        <v>2060</v>
      </c>
    </row>
    <row r="423" spans="1:1" x14ac:dyDescent="0.35">
      <c r="A423" s="27" t="s">
        <v>2065</v>
      </c>
    </row>
    <row r="424" spans="1:1" x14ac:dyDescent="0.35">
      <c r="A424" s="28" t="s">
        <v>2070</v>
      </c>
    </row>
    <row r="425" spans="1:1" x14ac:dyDescent="0.35">
      <c r="A425" s="27" t="s">
        <v>2076</v>
      </c>
    </row>
    <row r="426" spans="1:1" x14ac:dyDescent="0.35">
      <c r="A426" s="28" t="s">
        <v>2081</v>
      </c>
    </row>
    <row r="427" spans="1:1" x14ac:dyDescent="0.35">
      <c r="A427" s="27" t="s">
        <v>2086</v>
      </c>
    </row>
    <row r="428" spans="1:1" x14ac:dyDescent="0.35">
      <c r="A428" s="28" t="s">
        <v>2090</v>
      </c>
    </row>
    <row r="429" spans="1:1" x14ac:dyDescent="0.35">
      <c r="A429" s="27" t="s">
        <v>2094</v>
      </c>
    </row>
    <row r="430" spans="1:1" x14ac:dyDescent="0.35">
      <c r="A430" s="28" t="s">
        <v>2099</v>
      </c>
    </row>
    <row r="431" spans="1:1" x14ac:dyDescent="0.35">
      <c r="A431" s="27" t="s">
        <v>2104</v>
      </c>
    </row>
    <row r="432" spans="1:1" x14ac:dyDescent="0.35">
      <c r="A432" s="28" t="s">
        <v>2109</v>
      </c>
    </row>
    <row r="433" spans="1:1" x14ac:dyDescent="0.35">
      <c r="A433" s="27" t="s">
        <v>2112</v>
      </c>
    </row>
    <row r="434" spans="1:1" x14ac:dyDescent="0.35">
      <c r="A434" s="28" t="s">
        <v>2115</v>
      </c>
    </row>
    <row r="435" spans="1:1" x14ac:dyDescent="0.35">
      <c r="A435" s="27" t="s">
        <v>2120</v>
      </c>
    </row>
    <row r="436" spans="1:1" x14ac:dyDescent="0.35">
      <c r="A436" s="28" t="s">
        <v>2122</v>
      </c>
    </row>
    <row r="437" spans="1:1" x14ac:dyDescent="0.35">
      <c r="A437" s="27" t="s">
        <v>2126</v>
      </c>
    </row>
    <row r="438" spans="1:1" x14ac:dyDescent="0.35">
      <c r="A438" s="28" t="s">
        <v>2131</v>
      </c>
    </row>
    <row r="439" spans="1:1" x14ac:dyDescent="0.35">
      <c r="A439" s="27" t="s">
        <v>2134</v>
      </c>
    </row>
    <row r="440" spans="1:1" x14ac:dyDescent="0.35">
      <c r="A440" s="28" t="s">
        <v>2138</v>
      </c>
    </row>
    <row r="441" spans="1:1" x14ac:dyDescent="0.35">
      <c r="A441" s="27" t="s">
        <v>2142</v>
      </c>
    </row>
    <row r="442" spans="1:1" x14ac:dyDescent="0.35">
      <c r="A442" s="28" t="s">
        <v>2145</v>
      </c>
    </row>
    <row r="443" spans="1:1" x14ac:dyDescent="0.35">
      <c r="A443" s="27" t="s">
        <v>2148</v>
      </c>
    </row>
    <row r="444" spans="1:1" x14ac:dyDescent="0.35">
      <c r="A444" s="28" t="s">
        <v>2151</v>
      </c>
    </row>
    <row r="445" spans="1:1" x14ac:dyDescent="0.35">
      <c r="A445" s="27" t="s">
        <v>2153</v>
      </c>
    </row>
    <row r="446" spans="1:1" x14ac:dyDescent="0.35">
      <c r="A446" s="28" t="s">
        <v>2155</v>
      </c>
    </row>
    <row r="447" spans="1:1" x14ac:dyDescent="0.35">
      <c r="A447" s="27" t="s">
        <v>2158</v>
      </c>
    </row>
    <row r="448" spans="1:1" x14ac:dyDescent="0.35">
      <c r="A448" s="28" t="s">
        <v>2162</v>
      </c>
    </row>
    <row r="449" spans="1:1" x14ac:dyDescent="0.35">
      <c r="A449" s="27" t="s">
        <v>2164</v>
      </c>
    </row>
    <row r="450" spans="1:1" x14ac:dyDescent="0.35">
      <c r="A450" s="28" t="s">
        <v>2166</v>
      </c>
    </row>
    <row r="451" spans="1:1" x14ac:dyDescent="0.35">
      <c r="A451" s="27" t="s">
        <v>2170</v>
      </c>
    </row>
    <row r="452" spans="1:1" x14ac:dyDescent="0.35">
      <c r="A452" s="28" t="s">
        <v>2172</v>
      </c>
    </row>
    <row r="453" spans="1:1" x14ac:dyDescent="0.35">
      <c r="A453" s="27" t="s">
        <v>2174</v>
      </c>
    </row>
    <row r="454" spans="1:1" x14ac:dyDescent="0.35">
      <c r="A454" s="28" t="s">
        <v>2179</v>
      </c>
    </row>
    <row r="455" spans="1:1" x14ac:dyDescent="0.35">
      <c r="A455" s="27" t="s">
        <v>2184</v>
      </c>
    </row>
    <row r="456" spans="1:1" x14ac:dyDescent="0.35">
      <c r="A456" s="28" t="s">
        <v>2189</v>
      </c>
    </row>
    <row r="457" spans="1:1" x14ac:dyDescent="0.35">
      <c r="A457" s="27" t="s">
        <v>2194</v>
      </c>
    </row>
    <row r="458" spans="1:1" x14ac:dyDescent="0.35">
      <c r="A458" s="28" t="s">
        <v>2199</v>
      </c>
    </row>
    <row r="459" spans="1:1" x14ac:dyDescent="0.35">
      <c r="A459" s="27" t="s">
        <v>2205</v>
      </c>
    </row>
    <row r="460" spans="1:1" x14ac:dyDescent="0.35">
      <c r="A460" s="28" t="s">
        <v>2210</v>
      </c>
    </row>
    <row r="461" spans="1:1" x14ac:dyDescent="0.35">
      <c r="A461" s="27" t="s">
        <v>2214</v>
      </c>
    </row>
    <row r="462" spans="1:1" x14ac:dyDescent="0.35">
      <c r="A462" s="28" t="s">
        <v>2219</v>
      </c>
    </row>
    <row r="463" spans="1:1" x14ac:dyDescent="0.35">
      <c r="A463" s="27" t="s">
        <v>2224</v>
      </c>
    </row>
    <row r="464" spans="1:1" x14ac:dyDescent="0.35">
      <c r="A464" s="28" t="s">
        <v>2229</v>
      </c>
    </row>
    <row r="465" spans="1:1" x14ac:dyDescent="0.35">
      <c r="A465" s="27" t="s">
        <v>2233</v>
      </c>
    </row>
    <row r="466" spans="1:1" x14ac:dyDescent="0.35">
      <c r="A466" s="28" t="s">
        <v>2238</v>
      </c>
    </row>
    <row r="467" spans="1:1" x14ac:dyDescent="0.35">
      <c r="A467" s="27" t="s">
        <v>2242</v>
      </c>
    </row>
    <row r="468" spans="1:1" x14ac:dyDescent="0.35">
      <c r="A468" s="28" t="s">
        <v>2238</v>
      </c>
    </row>
    <row r="469" spans="1:1" x14ac:dyDescent="0.35">
      <c r="A469" s="27" t="s">
        <v>2238</v>
      </c>
    </row>
    <row r="470" spans="1:1" x14ac:dyDescent="0.35">
      <c r="A470" s="28" t="s">
        <v>2238</v>
      </c>
    </row>
    <row r="471" spans="1:1" x14ac:dyDescent="0.35">
      <c r="A471" s="27" t="s">
        <v>2248</v>
      </c>
    </row>
    <row r="472" spans="1:1" x14ac:dyDescent="0.35">
      <c r="A472" s="28" t="s">
        <v>2251</v>
      </c>
    </row>
    <row r="473" spans="1:1" x14ac:dyDescent="0.35">
      <c r="A473" s="27" t="s">
        <v>2255</v>
      </c>
    </row>
    <row r="474" spans="1:1" x14ac:dyDescent="0.35">
      <c r="A474" s="28" t="s">
        <v>2258</v>
      </c>
    </row>
    <row r="475" spans="1:1" x14ac:dyDescent="0.35">
      <c r="A475" s="27" t="s">
        <v>2261</v>
      </c>
    </row>
    <row r="476" spans="1:1" x14ac:dyDescent="0.35">
      <c r="A476" s="28" t="s">
        <v>2267</v>
      </c>
    </row>
    <row r="477" spans="1:1" x14ac:dyDescent="0.35">
      <c r="A477" s="27" t="s">
        <v>2267</v>
      </c>
    </row>
    <row r="478" spans="1:1" x14ac:dyDescent="0.35">
      <c r="A478" s="28" t="s">
        <v>2273</v>
      </c>
    </row>
    <row r="479" spans="1:1" x14ac:dyDescent="0.35">
      <c r="A479" s="27" t="s">
        <v>2278</v>
      </c>
    </row>
    <row r="480" spans="1:1" x14ac:dyDescent="0.35">
      <c r="A480" s="28" t="s">
        <v>2283</v>
      </c>
    </row>
    <row r="481" spans="1:1" x14ac:dyDescent="0.35">
      <c r="A481" s="27" t="s">
        <v>2289</v>
      </c>
    </row>
    <row r="482" spans="1:1" x14ac:dyDescent="0.35">
      <c r="A482" s="28" t="s">
        <v>2294</v>
      </c>
    </row>
    <row r="483" spans="1:1" x14ac:dyDescent="0.35">
      <c r="A483" s="27" t="s">
        <v>2298</v>
      </c>
    </row>
    <row r="484" spans="1:1" x14ac:dyDescent="0.35">
      <c r="A484" s="28" t="s">
        <v>2301</v>
      </c>
    </row>
    <row r="485" spans="1:1" x14ac:dyDescent="0.35">
      <c r="A485" s="27" t="s">
        <v>2303</v>
      </c>
    </row>
    <row r="486" spans="1:1" x14ac:dyDescent="0.35">
      <c r="A486" s="28" t="s">
        <v>2307</v>
      </c>
    </row>
    <row r="487" spans="1:1" x14ac:dyDescent="0.35">
      <c r="A487" s="27" t="s">
        <v>2311</v>
      </c>
    </row>
    <row r="488" spans="1:1" x14ac:dyDescent="0.35">
      <c r="A488" s="28" t="s">
        <v>2314</v>
      </c>
    </row>
    <row r="489" spans="1:1" x14ac:dyDescent="0.35">
      <c r="A489" s="27" t="s">
        <v>2317</v>
      </c>
    </row>
    <row r="490" spans="1:1" x14ac:dyDescent="0.35">
      <c r="A490" s="28" t="s">
        <v>2321</v>
      </c>
    </row>
    <row r="491" spans="1:1" x14ac:dyDescent="0.35">
      <c r="A491" s="27" t="s">
        <v>2326</v>
      </c>
    </row>
    <row r="492" spans="1:1" x14ac:dyDescent="0.35">
      <c r="A492" s="28" t="s">
        <v>2330</v>
      </c>
    </row>
    <row r="493" spans="1:1" x14ac:dyDescent="0.35">
      <c r="A493" s="27" t="s">
        <v>2334</v>
      </c>
    </row>
    <row r="494" spans="1:1" x14ac:dyDescent="0.35">
      <c r="A494" s="28" t="s">
        <v>2338</v>
      </c>
    </row>
    <row r="495" spans="1:1" x14ac:dyDescent="0.35">
      <c r="A495" s="27" t="s">
        <v>2343</v>
      </c>
    </row>
    <row r="496" spans="1:1" x14ac:dyDescent="0.35">
      <c r="A496" s="28" t="s">
        <v>2349</v>
      </c>
    </row>
    <row r="497" spans="1:1" x14ac:dyDescent="0.35">
      <c r="A497" s="27" t="s">
        <v>2354</v>
      </c>
    </row>
    <row r="498" spans="1:1" x14ac:dyDescent="0.35">
      <c r="A498" s="28" t="s">
        <v>2358</v>
      </c>
    </row>
    <row r="499" spans="1:1" x14ac:dyDescent="0.35">
      <c r="A499" s="27" t="s">
        <v>2363</v>
      </c>
    </row>
    <row r="500" spans="1:1" x14ac:dyDescent="0.35">
      <c r="A500" s="28" t="s">
        <v>2367</v>
      </c>
    </row>
    <row r="501" spans="1:1" x14ac:dyDescent="0.35">
      <c r="A501" s="27" t="s">
        <v>2371</v>
      </c>
    </row>
    <row r="502" spans="1:1" x14ac:dyDescent="0.35">
      <c r="A502" s="28" t="s">
        <v>2376</v>
      </c>
    </row>
    <row r="503" spans="1:1" x14ac:dyDescent="0.35">
      <c r="A503" s="27" t="s">
        <v>2380</v>
      </c>
    </row>
    <row r="504" spans="1:1" x14ac:dyDescent="0.35">
      <c r="A504" s="28" t="s">
        <v>2385</v>
      </c>
    </row>
    <row r="505" spans="1:1" x14ac:dyDescent="0.35">
      <c r="A505" s="27" t="s">
        <v>2390</v>
      </c>
    </row>
  </sheetData>
  <hyperlinks>
    <hyperlink ref="A324" r:id="rId1" xr:uid="{00C3B134-5694-454A-BB6F-B537E964025F}"/>
  </hyperlinks>
  <pageMargins left="0.7" right="0.7" top="0.75" bottom="0.75" header="0.3" footer="0.3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REGISTRO</vt:lpstr>
      <vt:lpstr>RESIDUOS ENTREGADOS</vt:lpstr>
      <vt:lpstr>lista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Tel</cp:lastModifiedBy>
  <dcterms:created xsi:type="dcterms:W3CDTF">2021-11-08T20:25:22Z</dcterms:created>
  <dcterms:modified xsi:type="dcterms:W3CDTF">2026-05-07T21:45:47Z</dcterms:modified>
</cp:coreProperties>
</file>